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Շատջրեք մնացորդ-25-14-------15-6\ՊՍ հայտ-7226-2025, 14.08.2025\Gnman hayt\"/>
    </mc:Choice>
  </mc:AlternateContent>
  <bookViews>
    <workbookView xWindow="0" yWindow="0" windowWidth="38400" windowHeight="179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466" i="1"/>
  <c r="E8" i="1" l="1"/>
  <c r="E552" i="1" s="1"/>
  <c r="E20" i="1" l="1"/>
  <c r="E32" i="1"/>
  <c r="E44" i="1"/>
  <c r="E56" i="1"/>
  <c r="E68" i="1"/>
  <c r="E82" i="1"/>
  <c r="E94" i="1"/>
  <c r="E106" i="1"/>
  <c r="E122" i="1"/>
  <c r="E146" i="1"/>
  <c r="E158" i="1"/>
  <c r="E173" i="1"/>
  <c r="E185" i="1"/>
  <c r="E208" i="1"/>
  <c r="E220" i="1"/>
  <c r="E232" i="1"/>
  <c r="E246" i="1"/>
  <c r="E258" i="1"/>
  <c r="E274" i="1"/>
  <c r="E287" i="1"/>
  <c r="E301" i="1"/>
  <c r="E313" i="1"/>
  <c r="E325" i="1"/>
  <c r="E337" i="1"/>
  <c r="E351" i="1"/>
  <c r="E363" i="1"/>
  <c r="E375" i="1"/>
  <c r="E391" i="1"/>
  <c r="E403" i="1"/>
  <c r="E455" i="1"/>
  <c r="E470" i="1"/>
  <c r="E487" i="1"/>
  <c r="E505" i="1"/>
  <c r="E519" i="1"/>
  <c r="E531" i="1"/>
  <c r="E545" i="1"/>
  <c r="E21" i="1"/>
  <c r="E33" i="1"/>
  <c r="E45" i="1"/>
  <c r="E57" i="1"/>
  <c r="E69" i="1"/>
  <c r="E83" i="1"/>
  <c r="E95" i="1"/>
  <c r="E107" i="1"/>
  <c r="E123" i="1"/>
  <c r="E147" i="1"/>
  <c r="E159" i="1"/>
  <c r="E174" i="1"/>
  <c r="E186" i="1"/>
  <c r="E209" i="1"/>
  <c r="E221" i="1"/>
  <c r="E233" i="1"/>
  <c r="E247" i="1"/>
  <c r="E259" i="1"/>
  <c r="E275" i="1"/>
  <c r="E288" i="1"/>
  <c r="E302" i="1"/>
  <c r="E314" i="1"/>
  <c r="E326" i="1"/>
  <c r="E338" i="1"/>
  <c r="E352" i="1"/>
  <c r="E364" i="1"/>
  <c r="E376" i="1"/>
  <c r="E392" i="1"/>
  <c r="E404" i="1"/>
  <c r="E456" i="1"/>
  <c r="E471" i="1"/>
  <c r="E490" i="1"/>
  <c r="E506" i="1"/>
  <c r="E520" i="1"/>
  <c r="E532" i="1"/>
  <c r="E546" i="1"/>
  <c r="E22" i="1"/>
  <c r="E96" i="1"/>
  <c r="E210" i="1"/>
  <c r="E276" i="1"/>
  <c r="E339" i="1"/>
  <c r="E457" i="1"/>
  <c r="E23" i="1"/>
  <c r="E109" i="1"/>
  <c r="E223" i="1"/>
  <c r="E316" i="1"/>
  <c r="E406" i="1"/>
  <c r="E550" i="1"/>
  <c r="E86" i="1"/>
  <c r="E189" i="1"/>
  <c r="E329" i="1"/>
  <c r="E497" i="1"/>
  <c r="E87" i="1"/>
  <c r="E99" i="1"/>
  <c r="E111" i="1"/>
  <c r="E127" i="1"/>
  <c r="E151" i="1"/>
  <c r="E166" i="1"/>
  <c r="E178" i="1"/>
  <c r="E190" i="1"/>
  <c r="E213" i="1"/>
  <c r="E225" i="1"/>
  <c r="E237" i="1"/>
  <c r="E251" i="1"/>
  <c r="E263" i="1"/>
  <c r="E280" i="1"/>
  <c r="E294" i="1"/>
  <c r="E306" i="1"/>
  <c r="E318" i="1"/>
  <c r="E330" i="1"/>
  <c r="E344" i="1"/>
  <c r="E356" i="1"/>
  <c r="E368" i="1"/>
  <c r="E380" i="1"/>
  <c r="E396" i="1"/>
  <c r="E446" i="1"/>
  <c r="E460" i="1"/>
  <c r="E479" i="1"/>
  <c r="E498" i="1"/>
  <c r="E510" i="1"/>
  <c r="E524" i="1"/>
  <c r="E536" i="1"/>
  <c r="G161" i="1"/>
  <c r="G129" i="1"/>
  <c r="E484" i="1"/>
  <c r="E431" i="1"/>
  <c r="E415" i="1"/>
  <c r="E202" i="1"/>
  <c r="E132" i="1"/>
  <c r="E425" i="1"/>
  <c r="E410" i="1"/>
  <c r="E436" i="1"/>
  <c r="E435" i="1"/>
  <c r="E434" i="1"/>
  <c r="E417" i="1"/>
  <c r="E133" i="1"/>
  <c r="E430" i="1"/>
  <c r="E414" i="1"/>
  <c r="E201" i="1"/>
  <c r="E119" i="1"/>
  <c r="E199" i="1"/>
  <c r="E140" i="1"/>
  <c r="E278" i="1"/>
  <c r="E207" i="1"/>
  <c r="E419" i="1"/>
  <c r="E418" i="1"/>
  <c r="E134" i="1"/>
  <c r="E443" i="1"/>
  <c r="E427" i="1"/>
  <c r="E413" i="1"/>
  <c r="E200" i="1"/>
  <c r="E118" i="1"/>
  <c r="E411" i="1"/>
  <c r="E139" i="1"/>
  <c r="E420" i="1"/>
  <c r="E136" i="1"/>
  <c r="E205" i="1"/>
  <c r="E416" i="1"/>
  <c r="E442" i="1"/>
  <c r="E426" i="1"/>
  <c r="E412" i="1"/>
  <c r="E424" i="1"/>
  <c r="E421" i="1"/>
  <c r="E138" i="1"/>
  <c r="E137" i="1"/>
  <c r="E206" i="1"/>
  <c r="E135" i="1"/>
  <c r="E204" i="1"/>
  <c r="E441" i="1"/>
  <c r="E203" i="1"/>
  <c r="E440" i="1"/>
  <c r="E432" i="1"/>
  <c r="E437" i="1"/>
  <c r="E433" i="1"/>
  <c r="E124" i="1"/>
  <c r="E234" i="1"/>
  <c r="E315" i="1"/>
  <c r="E405" i="1"/>
  <c r="E507" i="1"/>
  <c r="E35" i="1"/>
  <c r="E125" i="1"/>
  <c r="E235" i="1"/>
  <c r="E342" i="1"/>
  <c r="E494" i="1"/>
  <c r="E12" i="1"/>
  <c r="E98" i="1"/>
  <c r="E224" i="1"/>
  <c r="E317" i="1"/>
  <c r="E478" i="1"/>
  <c r="E74" i="1"/>
  <c r="E128" i="1"/>
  <c r="E152" i="1"/>
  <c r="E167" i="1"/>
  <c r="E179" i="1"/>
  <c r="E191" i="1"/>
  <c r="E214" i="1"/>
  <c r="E226" i="1"/>
  <c r="E240" i="1"/>
  <c r="E252" i="1"/>
  <c r="E264" i="1"/>
  <c r="E281" i="1"/>
  <c r="E295" i="1"/>
  <c r="E307" i="1"/>
  <c r="E319" i="1"/>
  <c r="E331" i="1"/>
  <c r="E345" i="1"/>
  <c r="E357" i="1"/>
  <c r="E369" i="1"/>
  <c r="E381" i="1"/>
  <c r="E397" i="1"/>
  <c r="E447" i="1"/>
  <c r="E461" i="1"/>
  <c r="E480" i="1"/>
  <c r="E499" i="1"/>
  <c r="E511" i="1"/>
  <c r="E525" i="1"/>
  <c r="E537" i="1"/>
  <c r="E553" i="1"/>
  <c r="E70" i="1"/>
  <c r="E175" i="1"/>
  <c r="E289" i="1"/>
  <c r="E365" i="1"/>
  <c r="E474" i="1"/>
  <c r="E85" i="1"/>
  <c r="E211" i="1"/>
  <c r="E304" i="1"/>
  <c r="E394" i="1"/>
  <c r="E522" i="1"/>
  <c r="E36" i="1"/>
  <c r="E126" i="1"/>
  <c r="E236" i="1"/>
  <c r="E343" i="1"/>
  <c r="E459" i="1"/>
  <c r="E141" i="1"/>
  <c r="E192" i="1"/>
  <c r="E215" i="1"/>
  <c r="E227" i="1"/>
  <c r="E241" i="1"/>
  <c r="E253" i="1"/>
  <c r="E265" i="1"/>
  <c r="E282" i="1"/>
  <c r="E296" i="1"/>
  <c r="E308" i="1"/>
  <c r="E320" i="1"/>
  <c r="E332" i="1"/>
  <c r="E346" i="1"/>
  <c r="E358" i="1"/>
  <c r="E370" i="1"/>
  <c r="E384" i="1"/>
  <c r="E398" i="1"/>
  <c r="E448" i="1"/>
  <c r="E462" i="1"/>
  <c r="E481" i="1"/>
  <c r="E500" i="1"/>
  <c r="E512" i="1"/>
  <c r="E526" i="1"/>
  <c r="E540" i="1"/>
  <c r="E554" i="1"/>
  <c r="E84" i="1"/>
  <c r="E187" i="1"/>
  <c r="E303" i="1"/>
  <c r="E393" i="1"/>
  <c r="E533" i="1"/>
  <c r="E59" i="1"/>
  <c r="E149" i="1"/>
  <c r="E249" i="1"/>
  <c r="E328" i="1"/>
  <c r="E475" i="1"/>
  <c r="E48" i="1"/>
  <c r="E150" i="1"/>
  <c r="E250" i="1"/>
  <c r="E305" i="1"/>
  <c r="E395" i="1"/>
  <c r="E523" i="1"/>
  <c r="E25" i="1"/>
  <c r="E61" i="1"/>
  <c r="E38" i="1"/>
  <c r="E100" i="1"/>
  <c r="E27" i="1"/>
  <c r="E75" i="1"/>
  <c r="E180" i="1"/>
  <c r="E16" i="1"/>
  <c r="E28" i="1"/>
  <c r="E40" i="1"/>
  <c r="E52" i="1"/>
  <c r="E64" i="1"/>
  <c r="E76" i="1"/>
  <c r="E90" i="1"/>
  <c r="E102" i="1"/>
  <c r="E114" i="1"/>
  <c r="E142" i="1"/>
  <c r="E154" i="1"/>
  <c r="E169" i="1"/>
  <c r="E181" i="1"/>
  <c r="E193" i="1"/>
  <c r="E216" i="1"/>
  <c r="E228" i="1"/>
  <c r="E242" i="1"/>
  <c r="E254" i="1"/>
  <c r="E266" i="1"/>
  <c r="E283" i="1"/>
  <c r="E297" i="1"/>
  <c r="E309" i="1"/>
  <c r="E321" i="1"/>
  <c r="E333" i="1"/>
  <c r="E347" i="1"/>
  <c r="E359" i="1"/>
  <c r="E371" i="1"/>
  <c r="E385" i="1"/>
  <c r="E399" i="1"/>
  <c r="E449" i="1"/>
  <c r="E463" i="1"/>
  <c r="E482" i="1"/>
  <c r="E501" i="1"/>
  <c r="E513" i="1"/>
  <c r="E527" i="1"/>
  <c r="E541" i="1"/>
  <c r="E555" i="1"/>
  <c r="E58" i="1"/>
  <c r="E160" i="1"/>
  <c r="E260" i="1"/>
  <c r="E377" i="1"/>
  <c r="E547" i="1"/>
  <c r="E71" i="1"/>
  <c r="E176" i="1"/>
  <c r="E277" i="1"/>
  <c r="E366" i="1"/>
  <c r="E508" i="1"/>
  <c r="E60" i="1"/>
  <c r="E165" i="1"/>
  <c r="E262" i="1"/>
  <c r="E355" i="1"/>
  <c r="E407" i="1"/>
  <c r="E509" i="1"/>
  <c r="E13" i="1"/>
  <c r="E73" i="1"/>
  <c r="E50" i="1"/>
  <c r="E112" i="1"/>
  <c r="E51" i="1"/>
  <c r="E101" i="1"/>
  <c r="E168" i="1"/>
  <c r="E17" i="1"/>
  <c r="E29" i="1"/>
  <c r="E41" i="1"/>
  <c r="E53" i="1"/>
  <c r="E65" i="1"/>
  <c r="E77" i="1"/>
  <c r="E91" i="1"/>
  <c r="E103" i="1"/>
  <c r="E115" i="1"/>
  <c r="E143" i="1"/>
  <c r="E155" i="1"/>
  <c r="E170" i="1"/>
  <c r="E182" i="1"/>
  <c r="E194" i="1"/>
  <c r="E217" i="1"/>
  <c r="E229" i="1"/>
  <c r="E243" i="1"/>
  <c r="E255" i="1"/>
  <c r="E267" i="1"/>
  <c r="E284" i="1"/>
  <c r="E298" i="1"/>
  <c r="E310" i="1"/>
  <c r="E322" i="1"/>
  <c r="E334" i="1"/>
  <c r="E348" i="1"/>
  <c r="E360" i="1"/>
  <c r="E372" i="1"/>
  <c r="E386" i="1"/>
  <c r="E400" i="1"/>
  <c r="E450" i="1"/>
  <c r="E467" i="1"/>
  <c r="E483" i="1"/>
  <c r="E502" i="1"/>
  <c r="E514" i="1"/>
  <c r="E528" i="1"/>
  <c r="E542" i="1"/>
  <c r="E556" i="1"/>
  <c r="E46" i="1"/>
  <c r="E148" i="1"/>
  <c r="E248" i="1"/>
  <c r="E353" i="1"/>
  <c r="E493" i="1"/>
  <c r="E11" i="1"/>
  <c r="E97" i="1"/>
  <c r="E188" i="1"/>
  <c r="E290" i="1"/>
  <c r="E378" i="1"/>
  <c r="E534" i="1"/>
  <c r="E72" i="1"/>
  <c r="E177" i="1"/>
  <c r="E293" i="1"/>
  <c r="E379" i="1"/>
  <c r="E551" i="1"/>
  <c r="E49" i="1"/>
  <c r="E26" i="1"/>
  <c r="E88" i="1"/>
  <c r="E39" i="1"/>
  <c r="E89" i="1"/>
  <c r="E153" i="1"/>
  <c r="E18" i="1"/>
  <c r="E30" i="1"/>
  <c r="E42" i="1"/>
  <c r="E54" i="1"/>
  <c r="E66" i="1"/>
  <c r="E80" i="1"/>
  <c r="E92" i="1"/>
  <c r="E104" i="1"/>
  <c r="E120" i="1"/>
  <c r="E144" i="1"/>
  <c r="E156" i="1"/>
  <c r="E171" i="1"/>
  <c r="E183" i="1"/>
  <c r="E195" i="1"/>
  <c r="E218" i="1"/>
  <c r="E230" i="1"/>
  <c r="E244" i="1"/>
  <c r="E256" i="1"/>
  <c r="E270" i="1"/>
  <c r="E285" i="1"/>
  <c r="E299" i="1"/>
  <c r="E311" i="1"/>
  <c r="E323" i="1"/>
  <c r="E335" i="1"/>
  <c r="E349" i="1"/>
  <c r="E361" i="1"/>
  <c r="E373" i="1"/>
  <c r="E387" i="1"/>
  <c r="E401" i="1"/>
  <c r="E451" i="1"/>
  <c r="E468" i="1"/>
  <c r="E485" i="1"/>
  <c r="E503" i="1"/>
  <c r="E517" i="1"/>
  <c r="E529" i="1"/>
  <c r="E543" i="1"/>
  <c r="E557" i="1"/>
  <c r="E34" i="1"/>
  <c r="E108" i="1"/>
  <c r="E222" i="1"/>
  <c r="E327" i="1"/>
  <c r="E521" i="1"/>
  <c r="E47" i="1"/>
  <c r="E164" i="1"/>
  <c r="E261" i="1"/>
  <c r="E354" i="1"/>
  <c r="E458" i="1"/>
  <c r="E24" i="1"/>
  <c r="E110" i="1"/>
  <c r="E212" i="1"/>
  <c r="E279" i="1"/>
  <c r="E367" i="1"/>
  <c r="E535" i="1"/>
  <c r="E37" i="1"/>
  <c r="E14" i="1"/>
  <c r="E62" i="1"/>
  <c r="E15" i="1"/>
  <c r="E63" i="1"/>
  <c r="E113" i="1"/>
  <c r="E19" i="1"/>
  <c r="E31" i="1"/>
  <c r="E43" i="1"/>
  <c r="E55" i="1"/>
  <c r="E67" i="1"/>
  <c r="E81" i="1"/>
  <c r="E93" i="1"/>
  <c r="E105" i="1"/>
  <c r="E121" i="1"/>
  <c r="E145" i="1"/>
  <c r="E157" i="1"/>
  <c r="E172" i="1"/>
  <c r="E184" i="1"/>
  <c r="E196" i="1"/>
  <c r="E219" i="1"/>
  <c r="E231" i="1"/>
  <c r="E245" i="1"/>
  <c r="E257" i="1"/>
  <c r="E271" i="1"/>
  <c r="E286" i="1"/>
  <c r="E300" i="1"/>
  <c r="E312" i="1"/>
  <c r="E324" i="1"/>
  <c r="E336" i="1"/>
  <c r="E350" i="1"/>
  <c r="E362" i="1"/>
  <c r="E374" i="1"/>
  <c r="E390" i="1"/>
  <c r="E402" i="1"/>
  <c r="E454" i="1"/>
  <c r="E469" i="1"/>
  <c r="E486" i="1"/>
  <c r="E504" i="1"/>
  <c r="E518" i="1"/>
  <c r="E530" i="1"/>
  <c r="E544" i="1"/>
  <c r="E558" i="1"/>
  <c r="A557" i="1"/>
  <c r="A558" i="1" s="1"/>
  <c r="D554" i="1"/>
  <c r="A551" i="1"/>
  <c r="A552" i="1" s="1"/>
  <c r="A553" i="1" s="1"/>
  <c r="A554" i="1" s="1"/>
  <c r="A555" i="1" s="1"/>
  <c r="A532" i="1"/>
  <c r="A533" i="1" s="1"/>
  <c r="A534" i="1" s="1"/>
  <c r="A535" i="1" s="1"/>
  <c r="A536" i="1" s="1"/>
  <c r="A537" i="1" s="1"/>
  <c r="A518" i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12" i="1"/>
  <c r="A500" i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498" i="1"/>
  <c r="D481" i="1"/>
  <c r="A479" i="1"/>
  <c r="A480" i="1" s="1"/>
  <c r="A481" i="1" s="1"/>
  <c r="A482" i="1" s="1"/>
  <c r="A483" i="1" s="1"/>
  <c r="A484" i="1" s="1"/>
  <c r="A485" i="1" s="1"/>
  <c r="A486" i="1" s="1"/>
  <c r="A487" i="1" s="1"/>
  <c r="A470" i="1"/>
  <c r="A471" i="1" s="1"/>
  <c r="A467" i="1"/>
  <c r="A468" i="1" s="1"/>
  <c r="A456" i="1"/>
  <c r="A457" i="1" s="1"/>
  <c r="A458" i="1" s="1"/>
  <c r="A459" i="1" s="1"/>
  <c r="A460" i="1" s="1"/>
  <c r="A461" i="1" s="1"/>
  <c r="A462" i="1" s="1"/>
  <c r="A463" i="1" s="1"/>
  <c r="A447" i="1"/>
  <c r="A448" i="1" s="1"/>
  <c r="A449" i="1" s="1"/>
  <c r="A450" i="1" s="1"/>
  <c r="A451" i="1" s="1"/>
  <c r="A441" i="1"/>
  <c r="A442" i="1" s="1"/>
  <c r="A443" i="1" s="1"/>
  <c r="A431" i="1"/>
  <c r="A432" i="1" s="1"/>
  <c r="A433" i="1" s="1"/>
  <c r="A434" i="1" s="1"/>
  <c r="A435" i="1" s="1"/>
  <c r="A436" i="1" s="1"/>
  <c r="A437" i="1" s="1"/>
  <c r="A425" i="1"/>
  <c r="A426" i="1" s="1"/>
  <c r="A427" i="1" s="1"/>
  <c r="A411" i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391" i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385" i="1"/>
  <c r="A386" i="1" s="1"/>
  <c r="A387" i="1" s="1"/>
  <c r="A361" i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57" i="1"/>
  <c r="A358" i="1" s="1"/>
  <c r="A359" i="1" s="1"/>
  <c r="A343" i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294" i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279" i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75" i="1"/>
  <c r="A276" i="1" s="1"/>
  <c r="A277" i="1" s="1"/>
  <c r="D266" i="1"/>
  <c r="A248" i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42" i="1"/>
  <c r="A243" i="1" s="1"/>
  <c r="A244" i="1" s="1"/>
  <c r="A245" i="1" s="1"/>
  <c r="A200" i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173" i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65" i="1"/>
  <c r="A166" i="1" s="1"/>
  <c r="A167" i="1" s="1"/>
  <c r="A168" i="1" s="1"/>
  <c r="A169" i="1" s="1"/>
  <c r="A170" i="1" s="1"/>
  <c r="A171" i="1" s="1"/>
  <c r="D158" i="1"/>
  <c r="A133" i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11" i="1"/>
  <c r="A112" i="1" s="1"/>
  <c r="A113" i="1" s="1"/>
  <c r="A109" i="1"/>
  <c r="A104" i="1"/>
  <c r="A105" i="1" s="1"/>
  <c r="A106" i="1" s="1"/>
  <c r="A107" i="1" s="1"/>
  <c r="A97" i="1"/>
  <c r="A98" i="1" s="1"/>
  <c r="A99" i="1" s="1"/>
  <c r="A100" i="1" s="1"/>
  <c r="A101" i="1" s="1"/>
  <c r="A102" i="1" s="1"/>
  <c r="D92" i="1"/>
  <c r="A91" i="1"/>
  <c r="A92" i="1" s="1"/>
  <c r="A93" i="1" s="1"/>
  <c r="A94" i="1" s="1"/>
  <c r="A95" i="1" s="1"/>
  <c r="A81" i="1"/>
  <c r="A82" i="1" s="1"/>
  <c r="A83" i="1" s="1"/>
  <c r="A84" i="1" s="1"/>
  <c r="A85" i="1" s="1"/>
  <c r="A86" i="1" s="1"/>
  <c r="A87" i="1" s="1"/>
  <c r="A88" i="1" s="1"/>
  <c r="A89" i="1" s="1"/>
  <c r="D80" i="1"/>
  <c r="A70" i="1"/>
  <c r="A71" i="1" s="1"/>
  <c r="A72" i="1" s="1"/>
  <c r="A73" i="1" s="1"/>
  <c r="A74" i="1" s="1"/>
  <c r="A75" i="1" s="1"/>
  <c r="A76" i="1" s="1"/>
  <c r="D69" i="1"/>
  <c r="D68" i="1"/>
  <c r="A68" i="1"/>
  <c r="D67" i="1"/>
  <c r="D65" i="1"/>
  <c r="D62" i="1"/>
  <c r="A62" i="1"/>
  <c r="A63" i="1" s="1"/>
  <c r="A64" i="1" s="1"/>
  <c r="A65" i="1" s="1"/>
  <c r="A66" i="1" s="1"/>
  <c r="D60" i="1"/>
  <c r="D55" i="1"/>
  <c r="D54" i="1"/>
  <c r="D45" i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D35" i="1"/>
  <c r="D34" i="1"/>
  <c r="D33" i="1"/>
  <c r="D32" i="1"/>
  <c r="D31" i="1"/>
  <c r="D30" i="1"/>
  <c r="D29" i="1"/>
  <c r="D28" i="1"/>
  <c r="D27" i="1"/>
  <c r="D25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D19" i="1"/>
  <c r="A18" i="1"/>
  <c r="A19" i="1" s="1"/>
  <c r="A20" i="1" s="1"/>
  <c r="A21" i="1" s="1"/>
  <c r="A22" i="1" s="1"/>
  <c r="D17" i="1"/>
  <c r="D15" i="1"/>
  <c r="A15" i="1"/>
  <c r="A16" i="1" s="1"/>
  <c r="D13" i="1"/>
  <c r="D12" i="1"/>
  <c r="A12" i="1"/>
  <c r="A13" i="1" s="1"/>
  <c r="D11" i="1"/>
  <c r="D10" i="1"/>
  <c r="G192" i="1" l="1"/>
  <c r="G87" i="1"/>
  <c r="G137" i="1"/>
  <c r="G82" i="1"/>
  <c r="G84" i="1"/>
  <c r="G91" i="1"/>
  <c r="G92" i="1"/>
  <c r="G94" i="1"/>
  <c r="G115" i="1"/>
  <c r="G139" i="1"/>
  <c r="G147" i="1"/>
  <c r="G165" i="1"/>
  <c r="G520" i="1"/>
  <c r="G513" i="1"/>
  <c r="G502" i="1"/>
  <c r="G546" i="1"/>
  <c r="G555" i="1"/>
  <c r="G475" i="1"/>
  <c r="G523" i="1"/>
  <c r="G518" i="1"/>
  <c r="G486" i="1"/>
  <c r="G406" i="1"/>
  <c r="G404" i="1"/>
  <c r="G400" i="1"/>
  <c r="G503" i="1"/>
  <c r="G471" i="1"/>
  <c r="G469" i="1"/>
  <c r="G442" i="1"/>
  <c r="G554" i="1"/>
  <c r="G545" i="1"/>
  <c r="G401" i="1"/>
  <c r="G397" i="1"/>
  <c r="G366" i="1"/>
  <c r="G387" i="1"/>
  <c r="G344" i="1"/>
  <c r="G339" i="1"/>
  <c r="G337" i="1"/>
  <c r="G552" i="1"/>
  <c r="G449" i="1"/>
  <c r="G530" i="1"/>
  <c r="G351" i="1"/>
  <c r="G550" i="1"/>
  <c r="G528" i="1"/>
  <c r="G365" i="1"/>
  <c r="G346" i="1"/>
  <c r="G231" i="1"/>
  <c r="G229" i="1"/>
  <c r="G227" i="1"/>
  <c r="G320" i="1"/>
  <c r="G319" i="1"/>
  <c r="G288" i="1"/>
  <c r="G286" i="1"/>
  <c r="G248" i="1"/>
  <c r="G234" i="1"/>
  <c r="G223" i="1"/>
  <c r="G205" i="1"/>
  <c r="G203" i="1"/>
  <c r="G199" i="1"/>
  <c r="G241" i="1"/>
  <c r="G524" i="1"/>
  <c r="G517" i="1"/>
  <c r="G307" i="1"/>
  <c r="G303" i="1"/>
  <c r="G301" i="1"/>
  <c r="G297" i="1"/>
  <c r="G324" i="1"/>
  <c r="G245" i="1"/>
  <c r="G384" i="1"/>
  <c r="G253" i="1"/>
  <c r="G154" i="1"/>
  <c r="G152" i="1"/>
  <c r="G148" i="1"/>
  <c r="G210" i="1"/>
  <c r="G140" i="1"/>
  <c r="G138" i="1"/>
  <c r="G134" i="1"/>
  <c r="G104" i="1"/>
  <c r="G166" i="1"/>
  <c r="G164" i="1"/>
  <c r="G308" i="1"/>
  <c r="G181" i="1"/>
  <c r="G179" i="1"/>
  <c r="G177" i="1"/>
  <c r="G173" i="1"/>
  <c r="G193" i="1"/>
  <c r="G206" i="1"/>
  <c r="G171" i="1"/>
  <c r="G159" i="1"/>
  <c r="G314" i="1"/>
  <c r="G188" i="1"/>
  <c r="G184" i="1"/>
  <c r="G182" i="1"/>
  <c r="G180" i="1"/>
  <c r="G178" i="1"/>
  <c r="G176" i="1"/>
  <c r="G174" i="1"/>
  <c r="G113" i="1"/>
  <c r="G111" i="1"/>
  <c r="G128" i="1"/>
  <c r="G126" i="1"/>
  <c r="G124" i="1"/>
  <c r="G80" i="1"/>
  <c r="G216" i="1"/>
  <c r="G167" i="1"/>
  <c r="G20" i="1"/>
  <c r="D66" i="1"/>
  <c r="G149" i="1"/>
  <c r="G426" i="1"/>
  <c r="G436" i="1"/>
  <c r="G433" i="1"/>
  <c r="G430" i="1"/>
  <c r="G440" i="1"/>
  <c r="G421" i="1"/>
  <c r="G418" i="1"/>
  <c r="G415" i="1"/>
  <c r="G412" i="1"/>
  <c r="G425" i="1"/>
  <c r="G435" i="1"/>
  <c r="G432" i="1"/>
  <c r="G437" i="1"/>
  <c r="G434" i="1"/>
  <c r="G431" i="1"/>
  <c r="G416" i="1"/>
  <c r="G414" i="1"/>
  <c r="G424" i="1"/>
  <c r="G413" i="1"/>
  <c r="G420" i="1"/>
  <c r="G411" i="1"/>
  <c r="G427" i="1"/>
  <c r="G417" i="1"/>
  <c r="G279" i="1"/>
  <c r="G224" i="1"/>
  <c r="G195" i="1"/>
  <c r="G419" i="1"/>
  <c r="G153" i="1"/>
  <c r="G145" i="1"/>
  <c r="G410" i="1"/>
  <c r="G304" i="1"/>
  <c r="G141" i="1"/>
  <c r="D59" i="1"/>
  <c r="G59" i="1" s="1"/>
  <c r="G86" i="1"/>
  <c r="G88" i="1"/>
  <c r="G95" i="1"/>
  <c r="G108" i="1"/>
  <c r="G158" i="1"/>
  <c r="G81" i="1"/>
  <c r="G83" i="1"/>
  <c r="G103" i="1"/>
  <c r="G160" i="1"/>
  <c r="G97" i="1"/>
  <c r="G99" i="1"/>
  <c r="G101" i="1"/>
  <c r="G118" i="1"/>
  <c r="G151" i="1"/>
  <c r="G316" i="1"/>
  <c r="G372" i="1"/>
  <c r="G362" i="1"/>
  <c r="G522" i="1"/>
  <c r="G19" i="1"/>
  <c r="G44" i="1"/>
  <c r="G71" i="1"/>
  <c r="G41" i="1"/>
  <c r="G39" i="1"/>
  <c r="G15" i="1"/>
  <c r="G17" i="1"/>
  <c r="G22" i="1"/>
  <c r="G14" i="1"/>
  <c r="G64" i="1"/>
  <c r="G65" i="1"/>
  <c r="G76" i="1"/>
  <c r="G52" i="1"/>
  <c r="G54" i="1"/>
  <c r="G26" i="1"/>
  <c r="G29" i="1"/>
  <c r="G56" i="1"/>
  <c r="G36" i="1"/>
  <c r="G38" i="1"/>
  <c r="G40" i="1"/>
  <c r="G63" i="1"/>
  <c r="G21" i="1"/>
  <c r="G51" i="1"/>
  <c r="D70" i="1"/>
  <c r="G77" i="1"/>
  <c r="G68" i="1"/>
  <c r="G13" i="1"/>
  <c r="G422" i="1" l="1"/>
  <c r="G428" i="1"/>
  <c r="G438" i="1"/>
  <c r="G202" i="1"/>
  <c r="G114" i="1"/>
  <c r="G220" i="1"/>
  <c r="G232" i="1"/>
  <c r="G282" i="1"/>
  <c r="G379" i="1"/>
  <c r="G470" i="1"/>
  <c r="G385" i="1"/>
  <c r="G331" i="1"/>
  <c r="G534" i="1"/>
  <c r="G501" i="1"/>
  <c r="G31" i="1"/>
  <c r="G60" i="1"/>
  <c r="G498" i="1"/>
  <c r="G264" i="1"/>
  <c r="G122" i="1"/>
  <c r="G119" i="1"/>
  <c r="G121" i="1"/>
  <c r="G175" i="1"/>
  <c r="G296" i="1"/>
  <c r="G136" i="1"/>
  <c r="G150" i="1"/>
  <c r="G243" i="1"/>
  <c r="G235" i="1"/>
  <c r="G299" i="1"/>
  <c r="G352" i="1"/>
  <c r="G201" i="1"/>
  <c r="G225" i="1"/>
  <c r="G284" i="1"/>
  <c r="G322" i="1"/>
  <c r="G361" i="1"/>
  <c r="G363" i="1"/>
  <c r="G447" i="1"/>
  <c r="G342" i="1"/>
  <c r="G519" i="1"/>
  <c r="G335" i="1"/>
  <c r="G333" i="1"/>
  <c r="G399" i="1"/>
  <c r="G507" i="1"/>
  <c r="G402" i="1"/>
  <c r="G506" i="1"/>
  <c r="G484" i="1"/>
  <c r="G493" i="1"/>
  <c r="G155" i="1"/>
  <c r="G271" i="1"/>
  <c r="G259" i="1"/>
  <c r="G96" i="1"/>
  <c r="G123" i="1"/>
  <c r="G371" i="1"/>
  <c r="G454" i="1"/>
  <c r="G547" i="1"/>
  <c r="G499" i="1"/>
  <c r="G392" i="1"/>
  <c r="G544" i="1"/>
  <c r="G467" i="1"/>
  <c r="G525" i="1"/>
  <c r="G456" i="1"/>
  <c r="G218" i="1"/>
  <c r="G168" i="1"/>
  <c r="G348" i="1"/>
  <c r="G209" i="1"/>
  <c r="G252" i="1"/>
  <c r="G355" i="1"/>
  <c r="G233" i="1"/>
  <c r="G396" i="1"/>
  <c r="G347" i="1"/>
  <c r="G536" i="1"/>
  <c r="G376" i="1"/>
  <c r="G343" i="1"/>
  <c r="G407" i="1"/>
  <c r="G558" i="1"/>
  <c r="G510" i="1"/>
  <c r="G478" i="1"/>
  <c r="G527" i="1"/>
  <c r="G135" i="1"/>
  <c r="G89" i="1"/>
  <c r="G57" i="1"/>
  <c r="G18" i="1"/>
  <c r="G143" i="1"/>
  <c r="G289" i="1"/>
  <c r="G186" i="1"/>
  <c r="G240" i="1"/>
  <c r="G249" i="1"/>
  <c r="G185" i="1"/>
  <c r="G170" i="1"/>
  <c r="G275" i="1"/>
  <c r="G287" i="1"/>
  <c r="G242" i="1"/>
  <c r="G309" i="1"/>
  <c r="G244" i="1"/>
  <c r="G211" i="1"/>
  <c r="G254" i="1"/>
  <c r="G332" i="1"/>
  <c r="G236" i="1"/>
  <c r="G487" i="1"/>
  <c r="G360" i="1"/>
  <c r="G378" i="1"/>
  <c r="G466" i="1"/>
  <c r="G455" i="1"/>
  <c r="G446" i="1"/>
  <c r="G512" i="1"/>
  <c r="G480" i="1"/>
  <c r="G529" i="1"/>
  <c r="G460" i="1"/>
  <c r="G543" i="1"/>
  <c r="G120" i="1"/>
  <c r="G334" i="1"/>
  <c r="G403" i="1"/>
  <c r="G257" i="1"/>
  <c r="G127" i="1"/>
  <c r="G250" i="1"/>
  <c r="G183" i="1"/>
  <c r="G25" i="1"/>
  <c r="G133" i="1"/>
  <c r="G204" i="1"/>
  <c r="G266" i="1"/>
  <c r="G261" i="1"/>
  <c r="G187" i="1"/>
  <c r="G251" i="1"/>
  <c r="G298" i="1"/>
  <c r="G328" i="1"/>
  <c r="G311" i="1"/>
  <c r="G270" i="1"/>
  <c r="G213" i="1"/>
  <c r="G256" i="1"/>
  <c r="G247" i="1"/>
  <c r="G367" i="1"/>
  <c r="G390" i="1"/>
  <c r="G356" i="1"/>
  <c r="G483" i="1"/>
  <c r="G380" i="1"/>
  <c r="G468" i="1"/>
  <c r="G457" i="1"/>
  <c r="G448" i="1"/>
  <c r="G521" i="1"/>
  <c r="G509" i="1"/>
  <c r="G535" i="1"/>
  <c r="G462" i="1"/>
  <c r="G105" i="1"/>
  <c r="G305" i="1"/>
  <c r="G374" i="1"/>
  <c r="G30" i="1"/>
  <c r="G349" i="1"/>
  <c r="G190" i="1"/>
  <c r="G294" i="1"/>
  <c r="G283" i="1"/>
  <c r="G189" i="1"/>
  <c r="G285" i="1"/>
  <c r="G310" i="1"/>
  <c r="G277" i="1"/>
  <c r="G368" i="1"/>
  <c r="G313" i="1"/>
  <c r="G330" i="1"/>
  <c r="G215" i="1"/>
  <c r="G258" i="1"/>
  <c r="G274" i="1"/>
  <c r="G391" i="1"/>
  <c r="G370" i="1"/>
  <c r="G393" i="1"/>
  <c r="G358" i="1"/>
  <c r="G354" i="1"/>
  <c r="G323" i="1"/>
  <c r="G481" i="1"/>
  <c r="G451" i="1"/>
  <c r="G479" i="1"/>
  <c r="G459" i="1"/>
  <c r="G450" i="1"/>
  <c r="G542" i="1"/>
  <c r="G531" i="1"/>
  <c r="G557" i="1"/>
  <c r="G505" i="1"/>
  <c r="G102" i="1"/>
  <c r="G237" i="1"/>
  <c r="G263" i="1"/>
  <c r="G290" i="1"/>
  <c r="G405" i="1"/>
  <c r="G93" i="1"/>
  <c r="G458" i="1"/>
  <c r="G58" i="1"/>
  <c r="G194" i="1"/>
  <c r="G169" i="1"/>
  <c r="G214" i="1"/>
  <c r="G306" i="1"/>
  <c r="G326" i="1"/>
  <c r="G191" i="1"/>
  <c r="G142" i="1"/>
  <c r="G300" i="1"/>
  <c r="G386" i="1"/>
  <c r="G246" i="1"/>
  <c r="G315" i="1"/>
  <c r="G504" i="1"/>
  <c r="G217" i="1"/>
  <c r="G260" i="1"/>
  <c r="G276" i="1"/>
  <c r="G373" i="1"/>
  <c r="G381" i="1"/>
  <c r="G395" i="1"/>
  <c r="G325" i="1"/>
  <c r="G556" i="1"/>
  <c r="G474" i="1"/>
  <c r="G476" i="1" s="1"/>
  <c r="G490" i="1"/>
  <c r="G491" i="1" s="1"/>
  <c r="G461" i="1"/>
  <c r="G514" i="1"/>
  <c r="G551" i="1"/>
  <c r="G533" i="1"/>
  <c r="G508" i="1"/>
  <c r="G100" i="1"/>
  <c r="G85" i="1"/>
  <c r="G156" i="1"/>
  <c r="G207" i="1"/>
  <c r="G345" i="1"/>
  <c r="G107" i="1"/>
  <c r="G537" i="1"/>
  <c r="G74" i="1"/>
  <c r="G12" i="1"/>
  <c r="G226" i="1"/>
  <c r="G318" i="1"/>
  <c r="G110" i="1"/>
  <c r="G200" i="1"/>
  <c r="G106" i="1"/>
  <c r="G144" i="1"/>
  <c r="G312" i="1"/>
  <c r="G228" i="1"/>
  <c r="G293" i="1"/>
  <c r="G317" i="1"/>
  <c r="G526" i="1"/>
  <c r="G219" i="1"/>
  <c r="G262" i="1"/>
  <c r="G278" i="1"/>
  <c r="G394" i="1"/>
  <c r="G321" i="1"/>
  <c r="G357" i="1"/>
  <c r="G375" i="1"/>
  <c r="G327" i="1"/>
  <c r="G350" i="1"/>
  <c r="G485" i="1"/>
  <c r="G497" i="1"/>
  <c r="G463" i="1"/>
  <c r="G540" i="1"/>
  <c r="G553" i="1"/>
  <c r="G98" i="1"/>
  <c r="G109" i="1"/>
  <c r="G157" i="1"/>
  <c r="G212" i="1"/>
  <c r="G125" i="1"/>
  <c r="G541" i="1"/>
  <c r="G338" i="1"/>
  <c r="G255" i="1"/>
  <c r="G222" i="1"/>
  <c r="G500" i="1"/>
  <c r="G90" i="1"/>
  <c r="G172" i="1"/>
  <c r="G302" i="1"/>
  <c r="G112" i="1"/>
  <c r="G208" i="1"/>
  <c r="G132" i="1"/>
  <c r="G146" i="1"/>
  <c r="G230" i="1"/>
  <c r="G295" i="1"/>
  <c r="G336" i="1"/>
  <c r="G196" i="1"/>
  <c r="G221" i="1"/>
  <c r="G265" i="1"/>
  <c r="G280" i="1"/>
  <c r="G267" i="1"/>
  <c r="G359" i="1"/>
  <c r="G377" i="1"/>
  <c r="G441" i="1"/>
  <c r="G369" i="1"/>
  <c r="G329" i="1"/>
  <c r="G364" i="1"/>
  <c r="G353" i="1"/>
  <c r="G511" i="1"/>
  <c r="G532" i="1"/>
  <c r="G494" i="1"/>
  <c r="G398" i="1"/>
  <c r="G482" i="1"/>
  <c r="G443" i="1"/>
  <c r="G281" i="1"/>
  <c r="G48" i="1"/>
  <c r="G49" i="1"/>
  <c r="G50" i="1"/>
  <c r="G43" i="1"/>
  <c r="G45" i="1"/>
  <c r="G55" i="1"/>
  <c r="G66" i="1"/>
  <c r="G10" i="1"/>
  <c r="G27" i="1"/>
  <c r="G72" i="1"/>
  <c r="G34" i="1"/>
  <c r="G35" i="1"/>
  <c r="G16" i="1"/>
  <c r="G69" i="1"/>
  <c r="G33" i="1"/>
  <c r="G46" i="1"/>
  <c r="G42" i="1"/>
  <c r="G70" i="1"/>
  <c r="G62" i="1"/>
  <c r="G28" i="1"/>
  <c r="G67" i="1"/>
  <c r="G23" i="1"/>
  <c r="G24" i="1"/>
  <c r="G32" i="1"/>
  <c r="G47" i="1"/>
  <c r="G61" i="1"/>
  <c r="G11" i="1"/>
  <c r="G53" i="1"/>
  <c r="G75" i="1"/>
  <c r="G73" i="1"/>
  <c r="G37" i="1"/>
  <c r="G444" i="1" l="1"/>
  <c r="G162" i="1"/>
  <c r="G130" i="1"/>
  <c r="G388" i="1"/>
  <c r="G559" i="1"/>
  <c r="G548" i="1"/>
  <c r="G116" i="1"/>
  <c r="G78" i="1"/>
  <c r="G197" i="1"/>
  <c r="G538" i="1"/>
  <c r="G238" i="1"/>
  <c r="G488" i="1"/>
  <c r="G291" i="1"/>
  <c r="G268" i="1"/>
  <c r="G340" i="1"/>
  <c r="G408" i="1"/>
  <c r="G495" i="1"/>
  <c r="G382" i="1"/>
  <c r="G515" i="1"/>
  <c r="G272" i="1"/>
  <c r="G472" i="1"/>
  <c r="G464" i="1"/>
  <c r="G452" i="1"/>
  <c r="G560" i="1" l="1"/>
  <c r="G562" i="1" s="1"/>
  <c r="G564" i="1" l="1"/>
  <c r="G563" i="1"/>
  <c r="G566" i="1" l="1"/>
  <c r="G567" i="1" s="1"/>
  <c r="G568" i="1" s="1"/>
  <c r="D3" i="1" s="1"/>
</calcChain>
</file>

<file path=xl/comments1.xml><?xml version="1.0" encoding="utf-8"?>
<comments xmlns="http://schemas.openxmlformats.org/spreadsheetml/2006/main">
  <authors>
    <author>Armen Shatveryan</author>
  </authors>
  <commentList>
    <comment ref="C6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<sst xmlns="http://schemas.openxmlformats.org/spreadsheetml/2006/main" count="1067" uniqueCount="500">
  <si>
    <t>ø³Ý³Ï</t>
  </si>
  <si>
    <t>Ð/Ð</t>
  </si>
  <si>
    <t xml:space="preserve"> ²ßË³ï³ÝùÝ»ñÇ ³Ýí³ÝáõÙÁ</t>
  </si>
  <si>
    <t>ùÙ</t>
  </si>
  <si>
    <t>²ÉÛáõÙÇÝ», ³å³Ï»÷³Ã»Ãáí, ç»ñÙ³Ï³Ùáõñçáí, Ùáõ· ÙáËñ³·áõÛÝ,  V-5 ³ñï³ùÇÝ íÇïñ³ÅÝ»ñÇ µ³óíáÕ Ù³ë(¹áõé)</t>
  </si>
  <si>
    <t>²ÉÛáõÙÇÝ», ³å³Ï»÷³Ã»Ãáí, ç»ñÙ³Ï³Ùáõñçáí, Ùáõ· ÙáËñ³·áõÛÝ, V-4 ³ñï³ùÇÝ íÇïñ³ÅÇ µ³óíáÕ Ù³ë (å³ïáõÑ³Ý)</t>
  </si>
  <si>
    <t>Ü»ñùÇÝ, ³å³Ï»å³ï, »ñÏ·áõÛÝ³ÝÇ Ù»Ï÷»ÕÏ³ÝÇ ¹éÝ»ñ` ßñç³Ý³ÏÁ çñ³Ï³ÛáõÝ ß»ñïáí ÷³ÛïÇó, ÙÇçáõÏÁ å»ÝáåáÉÇëïÇñáÉ, »ñ»ë³å³ïÙ³Ý ß»ñïÁ 1,5ÙÙ Ñ³ëïáõÃÛ³Ùµ äìø  ¸-1</t>
  </si>
  <si>
    <t>Ñ³ï</t>
  </si>
  <si>
    <t>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</si>
  <si>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</si>
  <si>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 ¹é³Ý »ñÏß»ñï ÛáõÕ³Ý»ñÏáõÙ, Ý³ËÝ³Ï³Ý Ùß³ÏáõÙáí    ГФ-021  Ý³Ë³Ý»ñÏáí</t>
  </si>
  <si>
    <t xml:space="preserve"> ùÙ</t>
  </si>
  <si>
    <t>Ï·</t>
  </si>
  <si>
    <t>Ø»ï³Õ³åÉ³ëï» Ý»ñùÇÝ ¹éÝ»ñ  ¸-6</t>
  </si>
  <si>
    <t xml:space="preserve">ê³ÝÑ³Ý·áõÛóÇ ¿Ïñ³ÝÝ»ñÇ ï»Õ³¹ñáõÙ </t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</si>
  <si>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</si>
  <si>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</si>
  <si>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Ø»ï³Õ³åÉ³ëï», µ³ó ÙáËñ³·áõÛÝ,  å³ïáõÑ³Ý³·á·»ñÇ ï»Õ³¹ñáõÙ 200ÙÙ É³ÛÝáõÃÛ³Ùµ</t>
  </si>
  <si>
    <t>·ÍÙ</t>
  </si>
  <si>
    <r>
      <rPr>
        <b/>
        <sz val="9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 45ÙÙ Ñ³ëï. B-12,5¹³ëÇ Ã»Ã¨ µ»ïáÝáí </t>
    </r>
  </si>
  <si>
    <t>ËÙ</t>
  </si>
  <si>
    <t xml:space="preserve">ò»Ù»Ýï-³í³½» Ñ³ñÃ»óÝáÕ ß»ñï 25ÙÙ Ñ³ëï. </t>
  </si>
  <si>
    <t xml:space="preserve">ò»Ù»Ýï-³í³½» Ñ³ñÃ»óÝáÕ ß»ñï 30ÙÙ Ñ³ëï. </t>
  </si>
  <si>
    <t>Ø³ÙÉ³·ñ³ÝÇï» (Ýí³½³·áõÛÝÁ 10ÙÙ Ñ³ëïáõÃÛ³Ùµ) ë³É»ñáí  Ñ³ï³ÏÇ »ñ»ë³å³ïáõÙ, ëáëÝÓáõÙáí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</si>
  <si>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</si>
  <si>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</si>
  <si>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</si>
  <si>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</si>
  <si>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</si>
  <si>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</si>
  <si>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</si>
  <si>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</si>
  <si>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r>
      <rPr>
        <b/>
        <sz val="9"/>
        <rFont val="Arial Armenian"/>
        <family val="2"/>
      </rPr>
      <t>î³ÝÇù</t>
    </r>
    <r>
      <rPr>
        <sz val="9"/>
        <rFont val="Arial Armenian"/>
        <family val="2"/>
      </rPr>
      <t xml:space="preserve">
Ø»ï³Õ³Ï³Ý Ù³Ï»ñ»ëÝ»ñÇ å³ïáõÙ հակակոռոզիոն Ý»ñÏáí</t>
    </r>
  </si>
  <si>
    <t>ÜáõÛÝÇ »ñ»ëáõÙ (ï³ÏÇó) ОСП - ë³É»ñáí (оринетированно-стружечная плита) 10ÙÙ Ñ³ëï.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</si>
  <si>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</si>
  <si>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</si>
  <si>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</si>
  <si>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¶É³Ý³÷³Ã»Ã³íáñ, µÇïáõÙ³-åáÉÇÙ»ñ³ÛÇÝ §СБС ¦  Ùá¹ÇýÇÏ³óí³Í ÝÛáõÃÇó çñ³Ù»ÏáõëÇã Ã³Õ³Ý¹Ç ÷éáõÙ, åñ³ÛÙ»ñ §СБС ИКОПАЛ ¦ ÝÛáõÃÇ ùëáõÙáí</t>
  </si>
  <si>
    <t>´ÇïáõÙ³ÛÇÝ ÏÕÙÇÝ¹ñÇó Í³ÍÏáõÛÃÇ Çñ³Ï³Ý³óáõÙ (Ùá¹ÇýÇÏ³óí³Í µÇïáõÙ 1,3Ï·/ùÙ å³ñáõÝ³ÏáõÃÛ³Ùµ, »ñ³ßËÇù³ÛÇÝ Å³ÙÏ»ïÁ  40ï³ñÇ)</t>
  </si>
  <si>
    <t>ö³Ûï» ÏáÝëïñáõÏóÇ³Ý»ñÇ Ññ³å³ßïå³ÝáõÙ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</si>
  <si>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</si>
  <si>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</si>
  <si>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</si>
  <si>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</si>
  <si>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</si>
  <si>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ïÝ</t>
  </si>
  <si>
    <t>ÜáõÛÝÇ »ñÏß»ñï Ý»ñÏáõÙ ПФ-115 ¿Ù³Éáí, Ý³ËÝ³Ï³Ý Ùß³ÏáõÙáí ГФ-021  Ý³Ë³Ý»ñÏáí</t>
  </si>
  <si>
    <r>
      <rPr>
        <b/>
        <sz val="10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 ä³ï»ñÇ µ³ñÓñáñ³Ï ëí³Õ ·³çÇ ß³Õ³Ëáí</t>
    </r>
  </si>
  <si>
    <t>ä³ï»ñÇ µ³ñ»É³íí³Í ëí³Õ ·³çÇ ß³Õ³Ëáí</t>
  </si>
  <si>
    <t>¸éÝ»ñÇ »õ å³ïáõÑ³ÝÝ»ñÇ  ß»å»ñÇ  ëí³Õ ·³çÇ ß³Õ³Ëáí</t>
  </si>
  <si>
    <t xml:space="preserve">V-2, V-4, V-5 ìÇïñ³ÅÝ»ñÇ í»ñ¨Ç Ù³ëÇ Éó³÷³ÏáõÙ ·ÇåëáÏ³ñïáÝ» Ñ³ñÃ³ë³É»ñáí </t>
  </si>
  <si>
    <t>²é³ëï³ÕÝ»ñÇ µ³ñÓñáñ³Ï ëí³Õ ·³çÇ ß³Õ³Ëáí</t>
  </si>
  <si>
    <t xml:space="preserve">²é³ëï³ÕÝ»ñÇ µ³ñ»É³íí³Í ëí³Õ ·³çÇ ß³Õ³Ëáí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</si>
  <si>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</si>
  <si>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</si>
  <si>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</si>
  <si>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</si>
  <si>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</si>
  <si>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</si>
  <si>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 ùÙ ÑáñÇ½áÝ³Ï³Ý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</si>
  <si>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</si>
  <si>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>àÕÕ³ÝÏÛáõÝ åáÕå³ï» ËáÕáí³ÏÝ»ñÇó µ³½ñÇùÝ»ñÇ ÙáÝï³ÅáõÙ</t>
  </si>
  <si>
    <r>
      <rPr>
        <b/>
        <sz val="9"/>
        <rFont val="Arial Armenian"/>
        <family val="2"/>
      </rPr>
      <t>²ñï³ùÇÝ ³ëïÇ×³ÝÝ»ñ, Ã»ù³Ñ³ñÃ³ÏÝ»ñ</t>
    </r>
    <r>
      <rPr>
        <sz val="9"/>
        <rFont val="Arial Armenian"/>
        <family val="2"/>
      </rPr>
      <t xml:space="preserve">   
²ëïÇ×³ÝÝ»ñÇ »ñ»ë³å³ïáõÙ 50ÙÙ Ñ³ëï. µ³½³Éï»  ë³É»ñáí </t>
    </r>
  </si>
  <si>
    <t xml:space="preserve">Ð³ñÃ³ÏÝ»ñÇ ¨ ³ëïÇ×³Ý³×³Ï³ïÝ»ñÇ »ñ»ë³å³ïáõÙ 30ÙÙ Ñ³ëï. µ³½³Éï»  ë³É»ñáí 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</si>
  <si>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</si>
  <si>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</si>
  <si>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</si>
  <si>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</si>
  <si>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</si>
  <si>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</si>
  <si>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</si>
  <si>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</si>
  <si>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</si>
  <si>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t xml:space="preserve">1-1. Ð³Ù³ßÇÝ³ñ³ñ³Ï³Ý ³ßË³ï³ÝùÝ»ñ </t>
  </si>
  <si>
    <t xml:space="preserve">1-2. æ»éáõóáõÙ </t>
  </si>
  <si>
    <r>
      <rPr>
        <b/>
        <sz val="10"/>
        <rFont val="Arial Armenian"/>
        <family val="2"/>
      </rPr>
      <t xml:space="preserve">ÜÏáõÕ      </t>
    </r>
    <r>
      <rPr>
        <sz val="9"/>
        <rFont val="Arial Armenian"/>
        <family val="2"/>
      </rPr>
      <t xml:space="preserve">                                                                               ²ÉÛáõÙÇÝ» ç»éáõóÙ³Ý ë³ñù»ñÇ ï»Õ³¹ñáõÙ </t>
    </r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</si>
  <si>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</si>
  <si>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</si>
  <si>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</si>
  <si>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</si>
  <si>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</si>
  <si>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</si>
  <si>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</si>
  <si>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</si>
  <si>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</si>
  <si>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</si>
  <si>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</si>
  <si>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 xml:space="preserve"> ²íïáÙ³ï  û¹³Ñ³Ý (вантуз) ö20ÙÙ  </t>
  </si>
  <si>
    <t>Ø»ï³Õ é³¹Ç³ïáñÝ»ñÇ ¨ ËáÕáí³ÏÝ»ñÇ  ³Ùñ³óÙ³Ý Ñ³Ù³ñ</t>
  </si>
  <si>
    <r>
      <rPr>
        <b/>
        <sz val="10"/>
        <rFont val="Arial Armenian"/>
        <family val="2"/>
      </rPr>
      <t xml:space="preserve"> 0,00ÝÇßÇó í»ñ¨  </t>
    </r>
    <r>
      <rPr>
        <sz val="9"/>
        <rFont val="Arial Armenian"/>
        <family val="2"/>
      </rPr>
      <t xml:space="preserve">                                                                 ²ÉÛáõÙÇÝ» ç»éáõóÙ³Ý ë³ñù»ñÇ ï»Õ³¹ñáõÙ </t>
    </r>
  </si>
  <si>
    <t xml:space="preserve">æ»éáõóÙ³Ý ë³ñù»ñÇ ³ñÅ»ùÁ Ñ=350ÙÙ </t>
  </si>
  <si>
    <t>ÜáõÛÝÁ, ö25x3,5ÙÙ</t>
  </si>
  <si>
    <t>ÜáõÛÝÁ, ö32x4,5ÙÙ</t>
  </si>
  <si>
    <t>ÜáõÛÝÁ, ö40x5,6ÙÙ</t>
  </si>
  <si>
    <t>ÜáõÛÝÁ, ö50x6,9ÙÙ</t>
  </si>
  <si>
    <t>ÜáõÛÝÁ, ö63x8,7ÙÙ</t>
  </si>
  <si>
    <t xml:space="preserve">äáÉÇåñáåÇÉ»Ý³ÛÇÝ ³ÝÏÛáõÝ³Ï 90˚  ö25ÙÙ </t>
  </si>
  <si>
    <t xml:space="preserve">ÜáõÛÝÁ,  ö32ÙÙ </t>
  </si>
  <si>
    <t xml:space="preserve">ÜáõÛÝÁ,  ö40ÙÙ </t>
  </si>
  <si>
    <t xml:space="preserve">ÜáõÛÝÁ,  ö50ÙÙ </t>
  </si>
  <si>
    <t xml:space="preserve">ÜáõÛÝÁ, ö63ÙÙ </t>
  </si>
  <si>
    <t xml:space="preserve">äáÉÇåñáåÇÉ»Ý³ÛÇÝ ³ÝÏÛáõÝ³Ï 45˚  ö40ÙÙ </t>
  </si>
  <si>
    <t xml:space="preserve">äáÉÇåñáåÇÉ»Ý³ÛÇÝ »é³µ³ßËÇã ö50x20x50ÙÙ </t>
  </si>
  <si>
    <t xml:space="preserve">ÜáõÛÝÁ, ö50x20x63ÙÙ </t>
  </si>
  <si>
    <t xml:space="preserve">ÜáõÛÝÁ, ö50x25x50ÙÙ </t>
  </si>
  <si>
    <t xml:space="preserve">ÜáõÛÝÁ, ö63x20x40ÙÙ </t>
  </si>
  <si>
    <t xml:space="preserve">ÜáõÛÝÁ, ö63x25x63ÙÙ </t>
  </si>
  <si>
    <t>1-3. ú¹³÷áËáõÃÛáõÝ (ÝÏáõÕ)</t>
  </si>
  <si>
    <t>Ü»ñ³ÍÙ³Ý-³ñï³ÍÙ³Ý ë³ñù ÈÝ=1470ËÙ/Å³Ù  È³=1320ËÙ/Å³Ù, û¹³ï³ù³óáõóÇã Qт=7Ïíï</t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</si>
  <si>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</si>
  <si>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</si>
  <si>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</si>
  <si>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</si>
  <si>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</si>
  <si>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</si>
  <si>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</si>
  <si>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</si>
  <si>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</si>
  <si>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</si>
  <si>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</si>
  <si>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 xml:space="preserve">1-4. ú¹³÷áËáõÃÛáõÝ 0,00 ÝÇßÇó í»ñ¨ </t>
  </si>
  <si>
    <t>Ü»ñ³ÍÙ³Ý-³ñï³ÍÙ³Ý ë³ñù ÈÝ=3600ËÙ/Å³Ù  È³=3200ËÙ/Å³Ù, û¹³ï³ù³óáõóÇã Qт=27,6Ïíï</t>
  </si>
  <si>
    <t>Ü»ñ³ÍÙ³Ý-³ñï³ÍÙ³Ý ë³ñù ÈÝ=2400ËÙ/Å³Ù  È³=2400ËÙ/Å³Ù, û¹³ï³ù³óáõóÇã Qт=17,4Ïíï</t>
  </si>
  <si>
    <t>Ü»ñ³ÍÙ³Ý-³ñï³ÍÙ³Ý ë³ñù ÈÝ=5885ËÙ/Å³Ù  È³=4860ËÙ/Å³Ù, û¹³ï³ù³óáõóÇã Qт=42,6Ïíï</t>
  </si>
  <si>
    <t>Ü»ñ³ÍÙ³Ý ë³ñù ÈÝ=1820ËÙ/Å³Ù   û¹³ï³ù³óáõóÇã Qт=13Ïíï</t>
  </si>
  <si>
    <t>ú¹³÷áËÇã Ï³Ý³É³ÛÇÝ L=540ËÙ/Å³Ù  P=200ä³  N=0,8Ïìï</t>
  </si>
  <si>
    <t>ú¹³÷áËÇã Ï³Ý³É³ÛÇÝ L=270ËÙ/Å³Ù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</si>
  <si>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</si>
  <si>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</si>
  <si>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</si>
  <si>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</si>
  <si>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</si>
  <si>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</si>
  <si>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</si>
  <si>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</si>
  <si>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</si>
  <si>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300x800  </t>
  </si>
  <si>
    <t>ÜáõÛÝÁ 300x900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</si>
  <si>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</si>
  <si>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</si>
  <si>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</si>
  <si>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</si>
  <si>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</si>
  <si>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</si>
  <si>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 xml:space="preserve">ú¹³ï³ñ óÇÝÏ³å³ï ÃÇÃ»ÕÇó  Ó=0.5 ÙÙ </t>
  </si>
  <si>
    <t>O¹³ï³ñÝ»ñÇ Ù»Ïáõë³óáõÙ Ñ³Ýù³ÛÇÝ µ³Ùµ³Ïáí  Ó=50ÙÙ</t>
  </si>
  <si>
    <t>Ø»ï³Õ û¹³ï³ñÝ»ñÇ ³Ùñ³óÙ³Ý Ñ³Ù³ñ</t>
  </si>
  <si>
    <t xml:space="preserve">1-5. Ü-1---Ü-5 Ü»ñ³ÍÙ³Ý Ñ³Ù³Ï³ñ·»ñÇ ç»ñÙ³Ù³ï³Ï³ñ³ñáõÙ </t>
  </si>
  <si>
    <r>
      <rPr>
        <b/>
        <sz val="10"/>
        <rFont val="Arial Armenian"/>
        <family val="2"/>
      </rPr>
      <t xml:space="preserve">ÜÏáõÕ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</si>
  <si>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t xml:space="preserve">Ð³ßí»ÏßÇé ÷³Ï³Ý  ö15ÙÙ </t>
  </si>
  <si>
    <t xml:space="preserve">ö³Ï³Ý ³ÝóáõÙ³ÛÇÝ, Ëó³Ý³ÛÇÝ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</si>
  <si>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</si>
  <si>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</si>
  <si>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Ù</t>
  </si>
  <si>
    <t>Ø»ï³Õ  ËáÕáí³ÏÝ»ñÇ  ³Ùñ³óÙ³Ý Ñ³Ù³ñ</t>
  </si>
  <si>
    <r>
      <rPr>
        <b/>
        <sz val="10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</si>
  <si>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</si>
  <si>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</si>
  <si>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</si>
  <si>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</si>
  <si>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ö40x40x63ÙÙ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</si>
  <si>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</si>
  <si>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</si>
  <si>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ö32x4,5ÙÙ ËáÕáí³ÏÝ»ñÇ </t>
  </si>
  <si>
    <t xml:space="preserve">ÜáõÛÝÁ,  ö40x5,6ÙÙ ËáÕáí³ÏÝ»ñÇ </t>
  </si>
  <si>
    <t xml:space="preserve">ÜáõÛÝÁ,  ö63x8,7ÙÙ ËáÕáí³ÏÝ»ñÇ </t>
  </si>
  <si>
    <t xml:space="preserve">1-6. Î³Ãë³Û³ï³Ý ë³ñù³íáñáõÙÝ»ñ </t>
  </si>
  <si>
    <t xml:space="preserve">²íïáÙ³ï³óí³Í çñ³ÛÇÝ ¿É»Ïïñ³Ï³Ãë³ §Северянин¦ Q=120Ïíï Ñ½áñáõÃÛ³Ùµ </t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</si>
  <si>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</si>
  <si>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G=3,81ËÙ/Å,  H=11,1Ù,  N=536--339íï, n=2780---2080åï/ñáå </t>
  </si>
  <si>
    <t xml:space="preserve">ú¹³÷áËáõÃÛ³Ý Ñ³Ù³Ï³ñ·Ç çñÇ ßñç³Ý³éáõÃÛ³Ý åáÙå  DPH 60/250-40T Ù³ÏÝÇßÇ (сдвоенный) G=5,69ËÙ/Å,  H=6,8Ù,  N=348---232íï, n=2650---1520åï/ñáå </t>
  </si>
  <si>
    <t xml:space="preserve">(+3,3 ÝÇßÇ) ç»éáõóÙ³Ý Ñ³Ù³Ï³ñ·Ç çñÇ ßñç³Ý³éáõÃÛ³Ý åáÙå  DMH 30/250-40T Ù³ÏÝÇßÇ (сдвоенный) G=0,338ËÙ/Å,  H=2,9Ù,  N=192--8,8íï, n=1440---1260åï/ñáå </t>
  </si>
  <si>
    <t xml:space="preserve">(-3,3 ÝÇßÇ) ç»éáõóÙ³Ý Ñ³Ù³Ï³ñ·Ç çñÇ ßñç³Ý³éáõÃÛ³Ý åáÙå  DMH 30/250-40T Ù³ÏÝÇßÇ (сдвоенный) G=0,2ËÙ/Å,  H=2,9Ù,  N=192--8,8íï, n=1440---1260åï/ñáå </t>
  </si>
  <si>
    <t xml:space="preserve">Ð³Ù³Ï³ñ·Ç Ñ»ï³¹³ñÓ çñÇ Ù³ï³Ï³ñ³ñÙ³Ý åáÙå  DPH 60/280-50T Ù³ÏÝÇßÇ (сдвоенный) G=11,15ËÙ/Å,  H=7,7Ù,  N=410--235íï, n=1400---1130åï/ñáå </t>
  </si>
  <si>
    <t xml:space="preserve">Ð³Ù³Ï³ñ·Ç Ñ»ï³¹³ñÓ çñÇ Ù³ï³Ï³ñ³ñÙ³Ý åáÙå  DPH 60/280-50T Ù³ÏÝÇßÇ (сдвоенный) G=6,8ËÙ/Å,  H=7,8Ù,  N=410--235íï, n=1400---1130åï/ñáå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</si>
  <si>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</si>
  <si>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</si>
  <si>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</si>
  <si>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</si>
  <si>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</si>
  <si>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</si>
  <si>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</si>
  <si>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ÜáõÛÝÁ.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</si>
  <si>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</si>
  <si>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</si>
  <si>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</si>
  <si>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</si>
  <si>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</si>
  <si>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</si>
  <si>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</si>
  <si>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</si>
  <si>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</si>
  <si>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</si>
  <si>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</si>
  <si>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</si>
  <si>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 ö25ÙÙ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</si>
  <si>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</si>
  <si>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</si>
  <si>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</si>
  <si>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</si>
  <si>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</si>
  <si>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</si>
  <si>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</si>
  <si>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1-7. ê³éÁ çñÇ Ù³ï³Ï³ñ³ñÙ³Ý Ý»ñùÇÝ ó³Ýó  </t>
  </si>
  <si>
    <t>äáÉÇåñáåÇÉ»Ý³ÛÇÝ  ËáÕáí³ÏÝ»ñÇ ï»Õ³¹ñáõÙ, ÷áñÓ³ñÏáõÙáí, ùÉáñ³óáõÙáí ¨ Ïó³Ù³ë»ñÇ ï»Õ³¹ñáõÙáí    PN10 ö63x8,6ÙÙ</t>
  </si>
  <si>
    <t>ö25x3,5ÙÙ ËáÕáí³ÏÝ»ñÇ ç»ñÙ³Ù»Ïáõë³óáõÙ é»ïÇÝ» Ù»ÏáõëÇãÝ»ñáí    Ó=10 ÙÙ</t>
  </si>
  <si>
    <t>ÜáõÛÝÁ, ö63x8,6ÙÙ ËáÕáí³ÏÝ»ñÇ</t>
  </si>
  <si>
    <t xml:space="preserve">ö³Ï³Ý µñáÝ½»  ö20ÙÙ </t>
  </si>
  <si>
    <t xml:space="preserve">ö³Ï³Ý ³ÝÏÛáõÝ³ÛÇÝ  ö15ÙÙ </t>
  </si>
  <si>
    <t>Èí³ó³ñ³ÝÇ Íáñ³Ï-Ë³éÝÇã</t>
  </si>
  <si>
    <r>
      <rPr>
        <b/>
        <sz val="9"/>
        <rFont val="Arial Armenian"/>
        <family val="2"/>
      </rPr>
      <t xml:space="preserve">0,00 ÝÇßÇó í»ñ¨  </t>
    </r>
    <r>
      <rPr>
        <sz val="9"/>
        <rFont val="Arial Armenian"/>
        <family val="2"/>
      </rPr>
      <t xml:space="preserve">                                                          äáÉÇåñáåÇÉ»Ý³ÛÇÝ  ËáÕáí³ÏÝ»ñÇ ï»Õ³¹ñáõÙ, ÷áñÓ³ñÏáõÙáí, ùÉáñ³óáõÙáí ¨ Ïó³Ù³ë»ñÇ ï»Õ³¹ñáõÙáí    PN10 ö63x8,6ÙÙ</t>
    </r>
  </si>
  <si>
    <t>ÜáõÛÝÁ, ö63x8,6ÙÙ ËáÕáí³ÏÝ»ñÇ ç»ñÙ³Ù»Ïáõë³óáõÙ é»ïÇÝ» Ù»ÏáõëÇãÝ»ñáí    Ó=10 ÙÙ</t>
  </si>
  <si>
    <t>æñ³Ù³ï³Ï³ñ³ñÙ³Ý åáÕå³ï»  ËáÕáí³ÏÝ»ñÇ ï»Õ³¹ñáõÙ ö57x3,5 ÙÙ</t>
  </si>
  <si>
    <t xml:space="preserve">ö³Ï³Ý µñáÝ½» ö15ÙÙ </t>
  </si>
  <si>
    <t xml:space="preserve">ÜáõÛÝÁ,  ö20ÙÙ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</si>
  <si>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</si>
  <si>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</si>
  <si>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</si>
  <si>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</si>
  <si>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</si>
  <si>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</si>
  <si>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</si>
  <si>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</si>
  <si>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</si>
  <si>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</si>
  <si>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</si>
  <si>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</si>
  <si>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</si>
  <si>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</si>
  <si>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</si>
  <si>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</si>
  <si>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t xml:space="preserve">1-8. î³ù çñÇ Ù³ï³Ï³ñ³ñÙ³Ý Ý»ñùÇÝ ó³Ýó   </t>
  </si>
  <si>
    <r>
      <rPr>
        <b/>
        <sz val="9"/>
        <rFont val="Arial Armenian"/>
        <family val="2"/>
      </rPr>
      <t xml:space="preserve">ÜÏáõÕ  </t>
    </r>
    <r>
      <rPr>
        <sz val="9"/>
        <rFont val="Arial Armenian"/>
        <family val="2"/>
      </rPr>
      <t xml:space="preserve">
ö³Ï³Ý µñáÝ½» ö15ÙÙ </t>
    </r>
  </si>
  <si>
    <t xml:space="preserve">1-9. ÎáÛáõÕáõ Ý»ñùÇÝ ó³Ýó  </t>
  </si>
  <si>
    <r>
      <rPr>
        <b/>
        <sz val="10"/>
        <rFont val="Arial Armenian"/>
        <family val="2"/>
      </rPr>
      <t xml:space="preserve">ÜÏáõÕ     </t>
    </r>
    <r>
      <rPr>
        <sz val="9"/>
        <rFont val="Arial Armenian"/>
        <family val="2"/>
      </rPr>
      <t xml:space="preserve">                                                                             ÎáÛáõÕáõ åáÉÇíÇÝÇÉùÉáñÇ¹» ËáÕáí³ÏÝ»ñÇ ï»Õ³¹ñáõÙ ö50 ÙÙ, ÷áñÓ³ñÏáõÙáí </t>
    </r>
  </si>
  <si>
    <t xml:space="preserve">ÎáÛáõÕáõ åáÉÇíÇÝÇÉùÉáñÇ¹» ËáÕáí³ÏÝ»ñÇ ï»Õ³¹ñáõÙ ö100 ÙÙ, ÷áñÓ³ñÏáõÙáí </t>
  </si>
  <si>
    <t xml:space="preserve">äáÉÇíÇÝÇÉùÉáñÇ¹» ËáÕáí³ÏÝ»ñÇ Ó¨³íáñ Ù³ë»ñ ö50ÙÙ  </t>
  </si>
  <si>
    <t xml:space="preserve">äáÉÇíÇÝÇÉùÉáñÇ¹» ËáÕáí³ÏÝ»ñÇ Ó¨³íáñ Ù³ë»ñ ö100ÙÙ  </t>
  </si>
  <si>
    <t xml:space="preserve">Î»Õï³çñÇ åáÙå³Ï³Û³Ý Wilo Drain Lift 180É µ³ùáí 2 åáÙåáí 830x760x600(Ñ) N=1,75Ïíï </t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</si>
  <si>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</si>
  <si>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</si>
  <si>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</si>
  <si>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r>
      <rPr>
        <b/>
        <sz val="10"/>
        <rFont val="Arial Armenian"/>
        <family val="2"/>
      </rPr>
      <t xml:space="preserve">0,00ÝÇßÇó í»ñ¨  </t>
    </r>
    <r>
      <rPr>
        <sz val="9"/>
        <rFont val="Arial Armenian"/>
        <family val="2"/>
      </rPr>
      <t xml:space="preserve">                                                         ÎáÛáõÕáõ åáÉÇíÇÝÇÉùÉáñÇ¹» ËáÕáí³ÏÝ»ñÇ ï»Õ³¹ñáõÙ ö50 ÙÙ, ÷áñÓ³ñÏáõÙáí </t>
    </r>
  </si>
  <si>
    <t>Ðáë³ÏÝ»ñÇ ï»Õ³¹ñáõÙ ö50ÙÙ</t>
  </si>
  <si>
    <t>Ðáë³ÏÝ»ñÇ ï»Õ³¹ñáõÙ ö100ÙÙ</t>
  </si>
  <si>
    <t xml:space="preserve">1-10.  ¾É»Ïïñ³Éáõë³íáñáõÙ   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</si>
  <si>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</si>
  <si>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</si>
  <si>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</si>
  <si>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</si>
  <si>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</si>
  <si>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</si>
  <si>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</si>
  <si>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</si>
  <si>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</si>
  <si>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</si>
  <si>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</si>
  <si>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</si>
  <si>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</si>
  <si>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</si>
  <si>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</si>
  <si>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</si>
  <si>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</si>
  <si>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</si>
  <si>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</si>
  <si>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 xml:space="preserve">ì³ñ¹³Ï ïáõ÷áí, ï»Õ³¹ñíáÕ Ñ³ï³ÏÇ Ù»ç  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</si>
  <si>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</si>
  <si>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</si>
  <si>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</si>
  <si>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</si>
  <si>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</si>
  <si>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</si>
  <si>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</si>
  <si>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</si>
  <si>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</si>
  <si>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</si>
  <si>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</si>
  <si>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</si>
  <si>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</si>
  <si>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</si>
  <si>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</si>
  <si>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</si>
  <si>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</si>
  <si>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</si>
  <si>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</si>
  <si>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r>
      <rPr>
        <b/>
        <sz val="10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
´³ßËÇã í³Ñ³ÝÇ åÉ³ëïÇÏ ³ñÏÕ 36 ï»Õ³Ýáó  IP44</t>
    </r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</si>
  <si>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</si>
  <si>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</si>
  <si>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</si>
  <si>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</si>
  <si>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</si>
  <si>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t xml:space="preserve">1-11. ¾É.áõÅ³ÛÇÝ ë³ñù³íáñáõÙ   </t>
  </si>
  <si>
    <r>
      <rPr>
        <b/>
        <sz val="10"/>
        <rFont val="Arial Armenian"/>
        <family val="2"/>
      </rPr>
      <t xml:space="preserve">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</si>
  <si>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</si>
  <si>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</si>
  <si>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</si>
  <si>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</si>
  <si>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</si>
  <si>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</si>
  <si>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</si>
  <si>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</si>
  <si>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</si>
  <si>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</si>
  <si>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</si>
  <si>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</si>
  <si>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</si>
  <si>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</si>
  <si>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òÇÝÏ³å³ï åáÕå³ï» Ñ³ÕáñÃ³ÃÇÃ»Õ   40x4ÙÙ ã³÷»ñÇ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</si>
  <si>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25²     </t>
    </r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</si>
  <si>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</si>
  <si>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</si>
  <si>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</si>
  <si>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</si>
  <si>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r>
      <rPr>
        <b/>
        <sz val="10"/>
        <rFont val="Arial Armenian"/>
        <family val="2"/>
      </rPr>
      <t>ú¹³÷áËáõÃÛ³Ý ¿É.áõÅ³ÛÇÝ ë³ñù³íáñáõÙ</t>
    </r>
    <r>
      <rPr>
        <b/>
        <sz val="9"/>
        <rFont val="Arial Armenian"/>
        <family val="2"/>
      </rPr>
      <t xml:space="preserve">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</si>
  <si>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40²     </t>
  </si>
  <si>
    <t>²íïáÙ³ï-³Ýç³ïÇã ÙÇ³µ¨»é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</si>
  <si>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</si>
  <si>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</si>
  <si>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</si>
  <si>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</si>
  <si>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</si>
  <si>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</si>
  <si>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</si>
  <si>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</si>
  <si>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</si>
  <si>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t xml:space="preserve">1-12. ÐáÕ³ÝóÙ³Ý ûç³Ë  ¨ ß³ÝÃ³å³ßïå³ÝáõÃÛáõÝ      </t>
  </si>
  <si>
    <r>
      <rPr>
        <b/>
        <sz val="9"/>
        <rFont val="Arial Armenian"/>
        <family val="2"/>
      </rPr>
      <t xml:space="preserve">Þ³ÝÃ³å³ßïå³ÝáõÃÛáõÝ </t>
    </r>
    <r>
      <rPr>
        <sz val="9"/>
        <rFont val="Arial Armenian"/>
        <family val="2"/>
      </rPr>
      <t xml:space="preserve">Þ³ÝÃ³å³ßïå³ÝÇã ó³ÝóÇ ÷éáõÙ  ÏÉáñ, ö8ÙÙ Ñ³ëï. óÇÝÏ³å³ï åáÕå³ïÇó  </t>
    </r>
  </si>
  <si>
    <t xml:space="preserve">Ø»ï³Õ³Ï³Ý µéÝ³Ï (ó³ÝóÇ ³Ùñ³óÙ³Ý Ñ³Ù³ñ) DKC  ND2106 </t>
  </si>
  <si>
    <t xml:space="preserve">Ê³ã³Ó¨ ÙÇ³óÇã 8ÙÙ ÏÉáñ åáÕå³ïÇ Ñ³Ù³ñ </t>
  </si>
  <si>
    <t xml:space="preserve">äáÕå³ï ß»ñï³íáñ óÇÝÏ³å³ï 40x4ÙÙ ã³÷»ñÇ  </t>
  </si>
  <si>
    <t>1-13. æñ³Ñ»é³óÙ³Ý Ñ³Ù³Ï³ñ·Ç Ñ³Ï³ë³é»óÙ³Ý Ï³µ»É³ÛÇÝ ó³Ýó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</si>
  <si>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</si>
  <si>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</si>
  <si>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</si>
  <si>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</si>
  <si>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</si>
  <si>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</si>
  <si>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</si>
  <si>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</si>
  <si>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</si>
  <si>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</si>
  <si>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</si>
  <si>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</si>
  <si>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</si>
  <si>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</si>
  <si>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</si>
  <si>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1-14. Ðñ¹»ÑÇ ³Ñ³½³Ý·Ù³Ý Ñ³Ù³Ï³ñ·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</si>
  <si>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</si>
  <si>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</si>
  <si>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</si>
  <si>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</si>
  <si>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</si>
  <si>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</si>
  <si>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</si>
  <si>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</si>
  <si>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</si>
  <si>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</si>
  <si>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</si>
  <si>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</si>
  <si>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</si>
  <si>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1-15.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</si>
  <si>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</si>
  <si>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</si>
  <si>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</si>
  <si>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</si>
  <si>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</si>
  <si>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>1-16. î»ë³ÑëÏÙ³Ý Ñ³Ù³Ï³ñ·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</si>
  <si>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</si>
  <si>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</si>
  <si>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</si>
  <si>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</si>
  <si>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</si>
  <si>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</si>
  <si>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</si>
  <si>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</si>
  <si>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>1-17. êåáñï³ÛÇÝ ë³ñù³íáñáõÙÝ»ñ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</si>
  <si>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</si>
  <si>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</si>
  <si>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</si>
  <si>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</si>
  <si>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</si>
  <si>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 xml:space="preserve">A. ¶áÛáõÃÛáõÝ áõÝ»óáÕ ß»ÝùÇ ù³Ý¹áõÙ </t>
  </si>
  <si>
    <t>ö³Ûï» å³ïáõÑ³ÝÝ»ñÇ  ù³Ý¹áõÙ</t>
  </si>
  <si>
    <t>ö³Ûï» ¹éÝ»ñÇ  ù³Ý¹áõÙ</t>
  </si>
  <si>
    <t>î³ÝÇùÇ ÃÇÃ»ÕÇó Í³ÍÏáõÛÃÇ ù³Ý¹áõÙ</t>
  </si>
  <si>
    <t xml:space="preserve">î³ÝÇùÇ ÷³Ûï»  ÏáÝëïñáõÏóÇ³Ý»ñÇ ù³Ý¹áõÙ </t>
  </si>
  <si>
    <t>¶áÛáõÃÛáõÝ áõÝ»óáÕ ß»ÝùÇ ù³Ý¹áõÙ  ¾ùëÏ³í³ïáñáí,  µ³ñÓ»Éáí ÇÝùÝ³Ã³÷Ç íñ³</t>
  </si>
  <si>
    <t xml:space="preserve"> ËÙ</t>
  </si>
  <si>
    <t xml:space="preserve">1. ö³Ëëï³ñ³ÝÇ ·»ïÝ³ÝóáõÙ </t>
  </si>
  <si>
    <t>ä³ï»ñÇ µ³ñÓñáñ³Ï Ý»ñÏáõÙ ¹»Ïáñ³ïÇí, µ³ó ·áõÛÝÇ, ×³Ï³ï³ÛÇÝ Ý»ñÏáí</t>
  </si>
  <si>
    <t>ՊáÕå³ï» ËáÕáí³ÏÝ»ñÇ »ñÏß»ñï Ý»ñÏáõÙ ПФ-115 ¿Ù³Éáí, Ý³ËÝ³Ï³Ý Ùß³ÏáõÙáí ГФ-021  Ý³Ë³Ý»ñÏáí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</si>
  <si>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</si>
  <si>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</si>
  <si>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</si>
  <si>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</si>
  <si>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t>2. Èñ³Ï³½Ù ïñ³ÝëýáñÙ³ïáñ³ÛÇÝ  »ÝÃ³Ï³Û³Ý Èîº</t>
  </si>
  <si>
    <t>Ï/ï</t>
  </si>
  <si>
    <t>Ëñ³ÙáõÕáõ ÷áñáõÙ IV-ñ¹ Ï³ñ·Ç ·ñáõÝïÝ»ñáõÙ 0,7x0,3x36Ù</t>
  </si>
  <si>
    <t>´»ïáÝ» ÑÇÙÝ³ï³ÏÇ å³ïñ³ëïáõÙ Èîº-Ç ï³Ï B -7,5 ¹³ëÇ µ»ïáÝáí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</si>
  <si>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</si>
  <si>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</si>
  <si>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 xml:space="preserve">3. Ü»ñï³ñ³Íù³ÛÇÝ ó³Íñ É³ñÙ³Ý 0,4Ïí Ù³ÉáõË³ÛÇÝ ·ÇÍ  </t>
  </si>
  <si>
    <t>Ø³ÉáõË³ÛÇÝ Í³Ûñ³ÛÇÝ Ïóáñ¹Çã 1Ïì 120ÙÙ2 Ïïñ.Ñ³Ù³ñ (муфта концевая) 4КВТп-1-120</t>
  </si>
  <si>
    <t xml:space="preserve">Ø³ÉáõË³ÛÇÝ í»ñçáõÛÃ 120ÙÙ2 Ïïñí³ÍùÇ Ñ³Ù³ñ </t>
  </si>
  <si>
    <t>4. 67 Ïíï ¹ñí³Íù³ÛÇÝ Ñ½áñáõÃÛ³Ùµ ³ñ¨³ÛÇÝ üì Ï³Û³Ý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</si>
  <si>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 III-ñ¹ Ï³ñ·Ç ·ñáõÝïÇ ù³Ý¹áõÙ ÷áëáõÙ Ó»éùáí </t>
    </r>
  </si>
  <si>
    <t xml:space="preserve">III-ñ¹ Ï³ñ·Ç ·ñáõÝïÇ ù³Ý¹áõÙ Ëñ³ÙáõÕáõÙ Ó»éùáí </t>
  </si>
  <si>
    <t>¶ñáõÝïÇ »ïÉÇóù  Ó»éùáí, ïá÷³ÝáõÙáí</t>
  </si>
  <si>
    <t>Ø»ï³Õ³Ï³Ý Ñ»Ý³ëÛ³Ý ÙáÝï³ÅáõÙ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</si>
  <si>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</si>
  <si>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</si>
  <si>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ß³ÝÃ³ñ·Çã ë³ñùÇ ï»Õ³¹ñáõÙ Ñ»Ý³ëÛ³Ý íñ³ </t>
    </r>
  </si>
  <si>
    <t xml:space="preserve">Ø»ï³Õ³É³ñ åáÕå³ïÇó åÕÝÓ³å³ï ö8ÙÙ </t>
  </si>
  <si>
    <t>òó³ÓáÕ åáÕå³ïÇó (ÑáÕ³ÏóÇã) åÕÝÓ³å³ï ö17ÙÙ È=1,5Ù</t>
  </si>
  <si>
    <t>5. ²ñï³ùÇÝ çñ³·ÇÍ</t>
  </si>
  <si>
    <t xml:space="preserve">æñÇ ½ïÇã ö25ÙÙ </t>
  </si>
  <si>
    <t>8. æ»ñÙáó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</si>
  <si>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</si>
  <si>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</si>
  <si>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 xml:space="preserve">9. ´³ñ»Ï³ñ·áõÙ </t>
  </si>
  <si>
    <r>
      <rPr>
        <b/>
        <sz val="9"/>
        <rFont val="Arial Armenian"/>
        <family val="2"/>
      </rPr>
      <t xml:space="preserve">ø³Ý¹Ù³Ý ³ßË³ï³ÝùÝ»ñ </t>
    </r>
    <r>
      <rPr>
        <sz val="9"/>
        <rFont val="Arial Armenian"/>
        <family val="2"/>
      </rPr>
      <t xml:space="preserve">                                    î³ñ³ÍùÇ ·áÛáõÃÛáõÝ áõÝ»óáÕ Í³ÍÏáõÛÃÇ ù³Ý¹áõÙ  ¿ùëÏ³í³ïáñáí, µ³ñÓ»Éáí ³íïáÙ»ù»Ý³Ý»ñÇ íñ³ </t>
    </r>
  </si>
  <si>
    <t>ÜáõÛÝÇ ï»Õ³÷áËáõÙ 3ÏÙ Ñ»é³íáñáõÃÛ³Ý íñ³</t>
  </si>
  <si>
    <r>
      <rPr>
        <b/>
        <sz val="9"/>
        <rFont val="Arial Armenian"/>
        <family val="2"/>
      </rPr>
      <t xml:space="preserve">ÐáÕ³ÛÇÝ ³ßË³ï³ÝùÝ»ñ ÙÇÝã¨ 0.00ÝÇß   </t>
    </r>
    <r>
      <rPr>
        <sz val="9"/>
        <rFont val="Arial Armenian"/>
        <family val="2"/>
      </rPr>
      <t xml:space="preserve">    IV-րդ կարգի գñáõÝïÇ ù³Ý¹áõÙ  0.65Ù3 ß»ñ»÷Ç ï³ñáÕáõÃÛ³Ùµ ¿ùëÏ³í³ïáñáí, µ³ñÓ»Éáí ³íïáÙ»ù»Ý³Ý»ñÇ íñ³ </t>
    </r>
  </si>
  <si>
    <r>
      <rPr>
        <b/>
        <sz val="9"/>
        <rFont val="Arial Armenian"/>
        <family val="2"/>
      </rPr>
      <t xml:space="preserve">ÐáÕ³ÛÇÝ ³ßË³ï³ÝùÝ»ñ ýáõïµáÉÇ ¹³ßïÇ Ñ³Ù³ñ   </t>
    </r>
    <r>
      <rPr>
        <sz val="9"/>
        <rFont val="Arial Armenian"/>
        <family val="2"/>
      </rPr>
      <t xml:space="preserve">                                              
IV-րդ կարգի գñáõÝïÇ  0.65Ù3 ß»ñ»÷Ç ï³ñáÕáõÃÛ³Ùµ ¿ùëÏ³í³ïáñáí, µ³ñÓ»Éáí ³íïáÙ»ù»Ý³Ý»ñÇ íñ³ </t>
    </r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</si>
  <si>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
ÐÇÙÝ³ï³Ï³ÛÇÝ ¨ Ñ³ñÃ»óÙ³Ý ß»ñïÇ å³ïñ³ëïáõÙ 100ÙÙ Ñ³ëï. ³í³½³-Ïáå×³ÛÇÝ Ë³éÝáõñ¹Çó </t>
    </r>
  </si>
  <si>
    <t>Ë×Çó ÑÇÝ³ï³ÏÇ å³ïñ³ëïáõÙ ¨ ïá·áñáõÙ µÇïáõÙáí 4ëÙ Ñ³ëï.   (4,12ïÝ 1000ùÙ Ñ³Ù³ñ)</t>
  </si>
  <si>
    <r>
      <rPr>
        <b/>
        <sz val="9"/>
        <rFont val="Arial Armenian"/>
        <family val="2"/>
      </rPr>
      <t xml:space="preserve">Ø³ÛÃ»ñ    </t>
    </r>
    <r>
      <rPr>
        <b/>
        <sz val="10"/>
        <rFont val="Arial Armenian"/>
        <family val="2"/>
      </rPr>
      <t xml:space="preserve">         </t>
    </r>
    <r>
      <rPr>
        <sz val="9"/>
        <rFont val="Arial Armenian"/>
        <family val="2"/>
      </rPr>
      <t xml:space="preserve">                                                          ´³½³Éï» »½ñ³ù³ñ»ñÇ ï»Õ³¹ñáõÙ 150x300ÙÙ</t>
    </r>
  </si>
  <si>
    <t xml:space="preserve">´³½³Éï» »½ñ³ù³ñ»ñÇ ï»Õ³¹ñáõÙ 80x200ÙÙ </t>
  </si>
  <si>
    <r>
      <rPr>
        <b/>
        <sz val="9"/>
        <rFont val="Arial Armenian"/>
        <family val="2"/>
      </rPr>
      <t xml:space="preserve">êÇ½³Ù³ñ·   </t>
    </r>
    <r>
      <rPr>
        <sz val="9"/>
        <rFont val="Arial Armenian"/>
        <family val="2"/>
      </rPr>
      <t xml:space="preserve">
Հողի մեքենայացված նախապատրաստում սիզամակրգերում փռելով 15 սմ հաստ. բուսահող</t>
    </r>
  </si>
  <si>
    <t xml:space="preserve">ê¨³ÑáÕÇ Ùß³ÏáõÙ å³ÑáõëïáõÙ 0.5Ù3 ß»ñ»÷Ç ï³ñáÕáõÃÛ³Ùµ ¿ùëÏ³í³ïáñáí, µ³ñÓ»Éáí ³íïáÙ»ù»Ý³Ý»ñÇ íñ³ </t>
  </si>
  <si>
    <t xml:space="preserve">ÜáõÛÝÇ ï»Õ³÷áËáõÙ ûµÛ»Ïï  5 ÏÙ Ñ»é³íáñáõÃÛ³Ý íñ³   </t>
  </si>
  <si>
    <t xml:space="preserve">ê»ñÙÇ ó³ÝáõÙ Ó»éùáí  20·ñ/ùÙ </t>
  </si>
  <si>
    <t xml:space="preserve">10. î³ñ³ÍùÇ ³ñï³ùÇÝ Éáõë³íáñáõÙ </t>
  </si>
  <si>
    <t>IV- ñ¹ Ï³ñ·Ç ·ñáõÝïÇ ÷áñáõÙ 0.5Ù3 ß»ñ»÷Ç ï³ñáÕáõÃÛ³Ùµ ¿ùëÏ³í³ïáñáí, ÏáÕÉÇóù</t>
  </si>
  <si>
    <t>ÜáõÛÝÁ,  µ³ñÓ»Éáí ÇÝùÝ³Ã³÷Ç íñ³</t>
  </si>
  <si>
    <t xml:space="preserve">öáëÇ ÷áñáõÙ 0,5x0,5x1,0(Ñ) </t>
  </si>
  <si>
    <t xml:space="preserve">¶ñáõÝïÇ ïá÷³ÝáõÙ û¹³×Ýß³Ï³Ý  Ó»éùÇ ïá÷³ÝÇãáí </t>
  </si>
  <si>
    <t>²í»Éáñ¹ ·ñáõÝïÇ ï»Õ³÷áËáõÙ 1 ÏÙ 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</si>
  <si>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</si>
  <si>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</si>
  <si>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</si>
  <si>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</si>
  <si>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</si>
  <si>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</si>
  <si>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 Ñ»Ý³ñ³ÝÇ Ù»ç ³ÝóÏ³óÝ»Éáõ Ñ³Ù³ñ</t>
  </si>
  <si>
    <t>Ø³ÉáõË áõÅ³ÛÇÝ, ³ÉÛáõÙÇÝ» АВВГ-1,0 4x16ÙÙ2 Ïïñ.</t>
  </si>
  <si>
    <t xml:space="preserve">²½¹³Ýß³Ý³ÛÇÝ Å³å³í»Ý 300ÙÙ É³ÛÝáõÃ. </t>
  </si>
  <si>
    <t>100ÙÙ ïñ³Ù.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</si>
  <si>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</si>
  <si>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</si>
  <si>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</si>
  <si>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</si>
  <si>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t>11. Ø³ñ½³¹³ßï</t>
  </si>
  <si>
    <t>´Ý³ÑáÕÇ Ëï³óáõÙ</t>
  </si>
  <si>
    <t>20-40ÙÙ ýñ³ÏóÇ³ÛÇ µ³½³Éï» Ë×Çó ÑÇÙÝ³ï³ÏÇ å³ïñ³ëïáõÙ 15 ëÙ Ñ³ëïáõÃÛ³Ùµ</t>
  </si>
  <si>
    <t>Մարզադաշտի ÙÇ³ÓáõÛÉ  »/µ»ïáÝ» հատակի  B15 դասի b=15սմ</t>
  </si>
  <si>
    <t>²Ùñ³Ý ö8A500C</t>
  </si>
  <si>
    <r>
      <t xml:space="preserve">Ø³ñ½³¹³ßïÇ, 20ÙÙ </t>
    </r>
    <r>
      <rPr>
        <sz val="9"/>
        <rFont val="Arial Armenian"/>
        <family val="2"/>
      </rPr>
      <t xml:space="preserve">Ñ³ëï. é»ïÇÝ» Ù³Ýñ³Ñ³ïÇÏÝ»ñÇó ·áõÝ³íáñ åÇ·Ù»Ýïáí  Í³ÍÏ åáÉÇÙ»ñ³ÛÇÝ Ï³å³ÏóáÕ ÑÇÙùÇ íñ³  </t>
    </r>
  </si>
  <si>
    <t xml:space="preserve">Ռետինե ծածկույթով դաշտի նշագծում 50մմ հաստությամբ պոլիմերային ներկով երկու շերտ </t>
  </si>
  <si>
    <t>քմ</t>
  </si>
  <si>
    <t xml:space="preserve">´áõë³ÑáÕÇ ÷éáõÙ 10ëÙ Ñ³ëï. </t>
  </si>
  <si>
    <t xml:space="preserve">ê»ñÙ»ñÇ ó³ÝùÁ Ó»éùáí ¨ çñáõÙ </t>
  </si>
  <si>
    <t>12. ò³ÝÏ³å³ï</t>
  </si>
  <si>
    <r>
      <rPr>
        <b/>
        <sz val="9"/>
        <rFont val="Arial Armenian"/>
        <family val="2"/>
      </rPr>
      <t xml:space="preserve">²ñ¨³ÛÇÝ Ù³ñïÏáóÝ»ñÇ ¨ ¹åñáóÇ  ï³ñ³ÍùÇ ó³ÝÏ³å³ï, ¹³ñå³ëÝ»ñ, ¹éÝ³Ï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IVñ¹ Ï³ñ·Ç ·ñáõÝïÝ»ñÇ ù³Ý¹áõÙ ÷áë»ñáõÙ  Ó»éùáí</t>
    </r>
  </si>
  <si>
    <t>¶ñáõÝïÇ Ñ³ñÃ»óáõÙ ï»ÕáõÙ Ó»éùáí</t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</si>
  <si>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</si>
  <si>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</si>
  <si>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>Ø»ï³Õ³Ï³Ý ó³ÝóÇ »é³ÏóáõÙ
50մմx50մմ, 2.5մմ</t>
  </si>
  <si>
    <r>
      <rPr>
        <b/>
        <sz val="9"/>
        <rFont val="Arial Armenian"/>
        <family val="2"/>
      </rPr>
      <t xml:space="preserve">Ø³ñ½³¹³ßïÇ ó³ÝÏ³å³ï  </t>
    </r>
    <r>
      <rPr>
        <sz val="9"/>
        <rFont val="Arial Armenian"/>
        <family val="2"/>
      </rPr>
      <t xml:space="preserve">
Ø»ï³Õ³Ï³Ý, ó³Ýó³íáñ ó³ÝÏ³å³ïÇ Ï³éáõóáõÙ åáÕå³ï» ï³ññ»ñÇó (áõÕÕ³ÝÏÛáõÝ ËáÕáí³Ï, Å³å³í»Ý, ³ÝÏÛáõÝ³Ï) </t>
    </r>
  </si>
  <si>
    <t xml:space="preserve">Ø»ï³Õ³Ï³Ý ó³ÝóÇ »é³ÏóáõÙ
50մմx50մմ, 2.5մմ  </t>
  </si>
  <si>
    <t>Ծավալաթերթ-նախահաշիվ</t>
  </si>
  <si>
    <t>ÞÇÝ³ñ³ñ³Ï³Ý ³ßË³ï³ÝùÝ»ñÇ ³ñÅ»ùÁ -</t>
  </si>
  <si>
    <t>հազ.դրամ</t>
  </si>
  <si>
    <t>ԸՆԴՀԱՆՈՒՐԸ</t>
  </si>
  <si>
    <t xml:space="preserve">äïáõï³Ï³ÛÇÝ, ³å³Ï»å³ï ³Ùµ³ñÓÇã Ñ³ßÙ³Ý¹³Ù »ñ»Ë³Ý»ñÇ Ñ³Ù³ñ 320Ï· µ»éÝáõÝ³ÏáõÃÛ³Ùµ </t>
  </si>
  <si>
    <t>Չնախատեսված աշխատանքներ</t>
  </si>
  <si>
    <t>¾É.ó³Ýó»ñÇÝ 0,4 Ïíï Ñ³Ù³Ï³ñ·Ç ÙÇ³óÙ³Ý µ³Å³Ýáñ¹³ÛÇÝ í×³ñ Ñ³Ù³Ó³ÛÝ ÐÌÎÐ-Ç ÏáÕÙÇó ë³ÑÙ³Ýí³Í Ï³ñ·»ñÇ</t>
  </si>
  <si>
    <t xml:space="preserve">ԱԱՀ </t>
  </si>
  <si>
    <t>ԸՆԴՀԱՆՈՒՐԸ, ներառյալ ԱԱՀ-ն</t>
  </si>
  <si>
    <t>Չափման
միավոր</t>
  </si>
  <si>
    <t>Միավորի
արժեքը</t>
  </si>
  <si>
    <t>Ընդհանուր
արժեքը</t>
  </si>
  <si>
    <t xml:space="preserve"> Ñ³½.
¹ñ³Ù</t>
  </si>
  <si>
    <t xml:space="preserve">Ü»ñùÇÝ ·áõÛù³ÛÇÝ ï³Ëï³Ï³Ù³ÍÇ ï»Õ³¹ñáõÙ ¨ ù³Ý¹áõÙ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</si>
  <si>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 100ÙÙ Ñ³ëï. »ñÏß»ñï (í»ñÇÝ ß»ñïÁ 30ÙÙ, ëïáñÇÝÁ 70ÙÙ Ñ³ëï.) µ³½³Éï» Ù³Ýñ³Ã»É³ÛÇÝ ë³É»ñáí</t>
    </r>
  </si>
  <si>
    <t xml:space="preserve">ÞÇÝ³ÕµÇ ï»Õ³÷áËáõÙ  3 ÏÙ Ñ»é³íáñáõÃÛ³Ý íñ³   </t>
  </si>
  <si>
    <t>տ</t>
  </si>
  <si>
    <t xml:space="preserve">Ö³Ý³å³ñÑÇ  ÑÇÙÝ³ï³ÏÇ  å³ïñ³ëïáõÙ µ³½³Éï» Ë×áí 150ÙÙ  Ñ³ëï. </t>
  </si>
  <si>
    <t>Ö³Ý³å³ñÑÇ Í³ÍÏáõÛÃÇ  å³ïñ³ëïáõÙ Ù³Ýñ³Ñ³ïÇÏ ï³ù ³ëý³Éï³µ»ïáÝáí 40ÙÙ Ñ³ëï.</t>
  </si>
  <si>
    <t>´³½³Éï» Ë×Çó 12ëÙ ÑÇÙùÇ å³ïñ³ëïáõÙ Ù³ÛÃ»ñÇ ï³Ï</t>
  </si>
  <si>
    <t>Ø³ÛÃ»ñÇ 30ÙÙ Ñ³ëï. ³ëý³Éï³µ»ïáÝ» Í³ÍÏáõÛÃ</t>
  </si>
  <si>
    <t xml:space="preserve">¶ñáõÝïÇ »ïÉÇóù µáõÉ¹á½»ñáí </t>
  </si>
  <si>
    <r>
      <rPr>
        <b/>
        <sz val="10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                     
²ÉÛáõÙÇÝ», ³å³Ï»÷³Ã»Ãáí, ç»ñÙ³Ï³Ùáõñçáí, Ùáõ· ÙáËñ³·áõÛÝ ³ñï³ùÇÝ ¹éÝ»ñ</t>
    </r>
  </si>
  <si>
    <t>æñ³Ù»ÏáõëÇã ß»ñïÇ å³ïñ³ëïáõÙ Ç½áÉÇó   1 ß»ñï. µÇïáõÙÇ Ù³ÍÇÏÇ íñ³</t>
  </si>
  <si>
    <t xml:space="preserve">ò»Ù»Ýï» Ñ³ï³ÏÝ»ñÇ å³ïñ³ëïáõÙ  30ÙÙ Ñ³ëï. (ßñÇß³ÏÝ»ñÇ å³ïñ³ëïáõÙáí)  </t>
  </si>
  <si>
    <t>Համակարգի թողարկում և կարգաբերում</t>
  </si>
  <si>
    <t xml:space="preserve">²ÉÛáõÙÇÝ», ³å³Ï»÷³Ã»Ãáí, ç»ñÙ³Ï³Ùáõñçáí, Ùáõ· ÙáËñ³·áõÛÝ, V-3-- V-5 ³ñï³ùÇÝ íÇïñ³ÅÝ»ñÇ ãµ³óíáÕ (ËáõÉ) Ù³ë </t>
  </si>
  <si>
    <t xml:space="preserve"> ÐÐ Գ»Õ³ñùáõÝÇùÇ Ù³ñ½Ç Þ³ïçñ»ù ·ÛáõÕÇ ÙÇçÝ³Ï³ñ· ¹åñáóի շինարարության մնացորդային աշխատանքների</t>
  </si>
  <si>
    <t>Èñ³Ï³½Ù ïñ³ÝëýáñÙ³ïáñ³ÛÇÝ  »ÝÃ³Ï³Û³Ý Èîº КТП-400 10(6) 0.4кв</t>
  </si>
  <si>
    <t xml:space="preserve">ºé³ý³½ ³íïáÙ³ï-³Ýç³ïÇã 400²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</si>
</sst>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%"/>
    <numFmt numFmtId="167" formatCode="#\ ##0.00"/>
    <numFmt numFmtId="168" formatCode="0.00000000"/>
    <numFmt numFmtId="169" formatCode="#\ ###\ ###\ 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9"/>
      <color indexed="81"/>
      <name val="Arial Armenian"/>
      <family val="2"/>
    </font>
    <font>
      <b/>
      <i/>
      <sz val="9"/>
      <name val="Arial Armenian"/>
      <family val="2"/>
    </font>
    <font>
      <sz val="9"/>
      <color indexed="8"/>
      <name val="Arial Armenian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>
      <alignment horizontal="center" vertical="center" shrinkToFi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1">
    <xf numFmtId="0" fontId="0" fillId="0" borderId="0" xfId="0"/>
    <xf numFmtId="0" fontId="4" fillId="2" borderId="0" xfId="6" applyFont="1" applyFill="1"/>
    <xf numFmtId="2" fontId="5" fillId="2" borderId="0" xfId="6" applyNumberFormat="1" applyFont="1" applyFill="1" applyAlignment="1">
      <alignment horizontal="centerContinuous" vertical="center"/>
    </xf>
    <xf numFmtId="0" fontId="4" fillId="2" borderId="2" xfId="7" applyFont="1" applyFill="1" applyBorder="1" applyAlignment="1">
      <alignment horizontal="center" vertical="center"/>
    </xf>
    <xf numFmtId="1" fontId="4" fillId="2" borderId="2" xfId="7" applyNumberFormat="1" applyFont="1" applyFill="1" applyBorder="1" applyAlignment="1">
      <alignment horizontal="center" vertical="center"/>
    </xf>
    <xf numFmtId="0" fontId="4" fillId="2" borderId="2" xfId="9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0" xfId="10" applyFont="1" applyFill="1" applyBorder="1"/>
    <xf numFmtId="0" fontId="4" fillId="2" borderId="0" xfId="4" applyFont="1" applyFill="1" applyBorder="1"/>
    <xf numFmtId="2" fontId="4" fillId="2" borderId="0" xfId="4" applyNumberFormat="1" applyFont="1" applyFill="1" applyBorder="1" applyAlignment="1">
      <alignment vertical="center"/>
    </xf>
    <xf numFmtId="0" fontId="4" fillId="2" borderId="2" xfId="16" applyFont="1" applyFill="1" applyBorder="1" applyAlignment="1">
      <alignment horizontal="right" vertical="center" wrapText="1"/>
    </xf>
    <xf numFmtId="0" fontId="4" fillId="2" borderId="2" xfId="6" applyFont="1" applyFill="1" applyBorder="1" applyAlignment="1">
      <alignment horizontal="right" vertical="center" wrapText="1"/>
    </xf>
    <xf numFmtId="0" fontId="4" fillId="2" borderId="2" xfId="28" applyFont="1" applyFill="1" applyBorder="1" applyAlignment="1">
      <alignment horizontal="right" vertical="center" wrapText="1"/>
    </xf>
    <xf numFmtId="0" fontId="4" fillId="2" borderId="2" xfId="27" applyFont="1" applyFill="1" applyBorder="1" applyAlignment="1">
      <alignment horizontal="right" vertical="center" wrapText="1"/>
    </xf>
    <xf numFmtId="0" fontId="4" fillId="2" borderId="2" xfId="3" applyNumberFormat="1" applyFont="1" applyFill="1" applyBorder="1" applyAlignment="1">
      <alignment vertical="center" wrapText="1"/>
    </xf>
    <xf numFmtId="1" fontId="4" fillId="2" borderId="2" xfId="3" applyNumberFormat="1" applyFont="1" applyFill="1" applyBorder="1" applyAlignment="1">
      <alignment vertical="center" wrapText="1"/>
    </xf>
    <xf numFmtId="0" fontId="4" fillId="2" borderId="0" xfId="3" applyFont="1" applyFill="1" applyBorder="1"/>
    <xf numFmtId="0" fontId="4" fillId="2" borderId="2" xfId="25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15" fillId="2" borderId="0" xfId="0" applyFont="1" applyFill="1" applyBorder="1"/>
    <xf numFmtId="165" fontId="4" fillId="2" borderId="2" xfId="9" applyNumberFormat="1" applyFont="1" applyFill="1" applyBorder="1" applyAlignment="1">
      <alignment horizontal="right" vertical="center"/>
    </xf>
    <xf numFmtId="0" fontId="4" fillId="2" borderId="2" xfId="3" applyFont="1" applyFill="1" applyBorder="1" applyAlignment="1">
      <alignment horizontal="center" vertical="center" wrapText="1"/>
    </xf>
    <xf numFmtId="2" fontId="4" fillId="2" borderId="2" xfId="3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3" applyFont="1" applyFill="1" applyBorder="1" applyAlignment="1">
      <alignment vertical="center" wrapText="1"/>
    </xf>
    <xf numFmtId="0" fontId="4" fillId="2" borderId="2" xfId="3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10" applyFont="1" applyFill="1" applyBorder="1" applyAlignment="1">
      <alignment horizontal="center" vertical="center" wrapText="1"/>
    </xf>
    <xf numFmtId="165" fontId="4" fillId="2" borderId="2" xfId="9" applyNumberFormat="1" applyFont="1" applyFill="1" applyBorder="1" applyAlignment="1">
      <alignment vertical="center"/>
    </xf>
    <xf numFmtId="0" fontId="4" fillId="2" borderId="2" xfId="10" applyFont="1" applyFill="1" applyBorder="1" applyAlignment="1">
      <alignment vertical="center" wrapText="1"/>
    </xf>
    <xf numFmtId="2" fontId="4" fillId="2" borderId="2" xfId="10" applyNumberFormat="1" applyFont="1" applyFill="1" applyBorder="1" applyAlignment="1">
      <alignment horizontal="right" vertical="center" wrapText="1"/>
    </xf>
    <xf numFmtId="1" fontId="13" fillId="2" borderId="2" xfId="13" applyNumberFormat="1" applyFont="1" applyFill="1" applyBorder="1" applyAlignment="1">
      <alignment vertical="center" wrapText="1"/>
    </xf>
    <xf numFmtId="0" fontId="4" fillId="2" borderId="2" xfId="13" applyNumberFormat="1" applyFont="1" applyFill="1" applyBorder="1" applyAlignment="1">
      <alignment horizontal="right" vertical="center" wrapText="1"/>
    </xf>
    <xf numFmtId="0" fontId="4" fillId="2" borderId="2" xfId="13" applyFont="1" applyFill="1" applyBorder="1" applyAlignment="1">
      <alignment horizontal="right" vertical="center" wrapText="1"/>
    </xf>
    <xf numFmtId="0" fontId="4" fillId="2" borderId="2" xfId="13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2" xfId="37" applyFont="1" applyFill="1" applyBorder="1" applyAlignment="1">
      <alignment horizontal="left" vertical="center" wrapText="1"/>
    </xf>
    <xf numFmtId="165" fontId="4" fillId="2" borderId="2" xfId="3" applyNumberFormat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0" fontId="3" fillId="2" borderId="0" xfId="3" applyFont="1" applyFill="1" applyBorder="1" applyAlignment="1">
      <alignment vertical="center"/>
    </xf>
    <xf numFmtId="0" fontId="7" fillId="2" borderId="0" xfId="6" applyFont="1" applyFill="1" applyBorder="1" applyAlignment="1">
      <alignment horizontal="right"/>
    </xf>
    <xf numFmtId="165" fontId="3" fillId="2" borderId="0" xfId="5" applyNumberFormat="1" applyFont="1" applyFill="1" applyBorder="1" applyAlignment="1">
      <alignment horizontal="right"/>
    </xf>
    <xf numFmtId="0" fontId="3" fillId="2" borderId="0" xfId="5" applyFont="1" applyFill="1" applyBorder="1" applyAlignment="1">
      <alignment horizontal="right"/>
    </xf>
    <xf numFmtId="0" fontId="3" fillId="2" borderId="0" xfId="5" applyFont="1" applyFill="1" applyBorder="1" applyAlignment="1">
      <alignment horizontal="centerContinuous"/>
    </xf>
    <xf numFmtId="2" fontId="7" fillId="2" borderId="0" xfId="6" applyNumberFormat="1" applyFont="1" applyFill="1" applyBorder="1" applyAlignment="1">
      <alignment horizontal="centerContinuous"/>
    </xf>
    <xf numFmtId="0" fontId="5" fillId="2" borderId="0" xfId="6" applyFont="1" applyFill="1" applyBorder="1"/>
    <xf numFmtId="0" fontId="5" fillId="2" borderId="0" xfId="6" applyFont="1" applyFill="1" applyAlignment="1">
      <alignment horizontal="centerContinuous"/>
    </xf>
    <xf numFmtId="0" fontId="5" fillId="2" borderId="0" xfId="6" applyFont="1" applyFill="1" applyAlignment="1">
      <alignment horizontal="centerContinuous" vertical="center"/>
    </xf>
    <xf numFmtId="2" fontId="4" fillId="2" borderId="0" xfId="6" applyNumberFormat="1" applyFont="1" applyFill="1" applyAlignment="1">
      <alignment horizontal="centerContinuous" vertical="center"/>
    </xf>
    <xf numFmtId="0" fontId="4" fillId="2" borderId="1" xfId="7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1" xfId="7" applyNumberFormat="1" applyFont="1" applyFill="1" applyBorder="1" applyAlignment="1">
      <alignment horizontal="center" wrapText="1"/>
    </xf>
    <xf numFmtId="0" fontId="4" fillId="2" borderId="0" xfId="7" applyFont="1" applyFill="1" applyBorder="1"/>
    <xf numFmtId="0" fontId="4" fillId="2" borderId="3" xfId="7" applyFont="1" applyFill="1" applyBorder="1" applyAlignment="1">
      <alignment horizontal="center" vertical="center"/>
    </xf>
    <xf numFmtId="0" fontId="4" fillId="2" borderId="3" xfId="7" applyFont="1" applyFill="1" applyBorder="1" applyAlignment="1">
      <alignment horizontal="center" vertical="center" wrapText="1"/>
    </xf>
    <xf numFmtId="0" fontId="4" fillId="2" borderId="3" xfId="8" applyFont="1" applyFill="1" applyBorder="1" applyAlignment="1">
      <alignment horizontal="center" vertical="center"/>
    </xf>
    <xf numFmtId="2" fontId="4" fillId="2" borderId="3" xfId="7" applyNumberFormat="1" applyFont="1" applyFill="1" applyBorder="1" applyAlignment="1">
      <alignment horizontal="center" vertical="center" wrapText="1"/>
    </xf>
    <xf numFmtId="0" fontId="4" fillId="2" borderId="0" xfId="7" applyFont="1" applyFill="1" applyBorder="1" applyAlignment="1">
      <alignment vertical="center"/>
    </xf>
    <xf numFmtId="0" fontId="6" fillId="2" borderId="2" xfId="9" applyFont="1" applyFill="1" applyBorder="1" applyAlignment="1">
      <alignment horizontal="centerContinuous"/>
    </xf>
    <xf numFmtId="0" fontId="4" fillId="2" borderId="2" xfId="9" applyFont="1" applyFill="1" applyBorder="1" applyAlignment="1">
      <alignment horizontal="center" vertical="center"/>
    </xf>
    <xf numFmtId="0" fontId="4" fillId="2" borderId="2" xfId="9" applyNumberFormat="1" applyFont="1" applyFill="1" applyBorder="1" applyAlignment="1">
      <alignment horizontal="centerContinuous" vertical="center"/>
    </xf>
    <xf numFmtId="168" fontId="4" fillId="2" borderId="2" xfId="9" applyNumberFormat="1" applyFont="1" applyFill="1" applyBorder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0" fontId="4" fillId="2" borderId="0" xfId="9" applyFont="1" applyFill="1" applyBorder="1"/>
    <xf numFmtId="0" fontId="12" fillId="2" borderId="2" xfId="9" applyFont="1" applyFill="1" applyBorder="1" applyAlignment="1">
      <alignment horizontal="center" vertical="center" wrapText="1"/>
    </xf>
    <xf numFmtId="2" fontId="4" fillId="2" borderId="2" xfId="9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vertical="center" wrapText="1"/>
    </xf>
    <xf numFmtId="0" fontId="4" fillId="2" borderId="0" xfId="0" applyFont="1" applyFill="1" applyBorder="1"/>
    <xf numFmtId="164" fontId="4" fillId="2" borderId="2" xfId="3" applyNumberFormat="1" applyFont="1" applyFill="1" applyBorder="1" applyAlignment="1">
      <alignment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12" applyFont="1" applyFill="1" applyBorder="1" applyAlignment="1">
      <alignment vertical="center" wrapText="1"/>
    </xf>
    <xf numFmtId="0" fontId="4" fillId="2" borderId="2" xfId="12" applyFont="1" applyFill="1" applyBorder="1" applyAlignment="1">
      <alignment horizontal="center" vertical="center" wrapText="1"/>
    </xf>
    <xf numFmtId="0" fontId="4" fillId="2" borderId="0" xfId="12" applyFont="1" applyFill="1" applyBorder="1"/>
    <xf numFmtId="0" fontId="4" fillId="2" borderId="2" xfId="1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3" applyNumberFormat="1" applyFont="1" applyFill="1" applyBorder="1" applyAlignment="1">
      <alignment horizontal="right" vertical="center" wrapText="1"/>
    </xf>
    <xf numFmtId="0" fontId="4" fillId="2" borderId="2" xfId="13" applyFont="1" applyFill="1" applyBorder="1" applyAlignment="1">
      <alignment horizontal="center" vertical="center" wrapText="1"/>
    </xf>
    <xf numFmtId="0" fontId="4" fillId="2" borderId="0" xfId="13" applyFont="1" applyFill="1" applyBorder="1"/>
    <xf numFmtId="0" fontId="4" fillId="2" borderId="2" xfId="11" applyFont="1" applyFill="1" applyBorder="1" applyAlignment="1">
      <alignment horizontal="center" vertical="center" wrapText="1"/>
    </xf>
    <xf numFmtId="165" fontId="4" fillId="2" borderId="2" xfId="11" applyNumberFormat="1" applyFont="1" applyFill="1" applyBorder="1" applyAlignment="1">
      <alignment horizontal="right" vertical="center" wrapText="1"/>
    </xf>
    <xf numFmtId="0" fontId="4" fillId="2" borderId="0" xfId="11" applyFont="1" applyFill="1" applyBorder="1"/>
    <xf numFmtId="0" fontId="4" fillId="2" borderId="2" xfId="14" applyFont="1" applyFill="1" applyBorder="1" applyAlignment="1">
      <alignment horizontal="left" vertical="center" wrapText="1"/>
    </xf>
    <xf numFmtId="0" fontId="4" fillId="2" borderId="2" xfId="14" applyFont="1" applyFill="1" applyBorder="1" applyAlignment="1">
      <alignment horizontal="center" vertical="center" wrapText="1"/>
    </xf>
    <xf numFmtId="0" fontId="4" fillId="2" borderId="2" xfId="14" applyNumberFormat="1" applyFont="1" applyFill="1" applyBorder="1" applyAlignment="1">
      <alignment horizontal="right" vertical="center" wrapText="1"/>
    </xf>
    <xf numFmtId="0" fontId="4" fillId="2" borderId="0" xfId="14" applyFont="1" applyFill="1" applyBorder="1"/>
    <xf numFmtId="165" fontId="4" fillId="2" borderId="2" xfId="10" applyNumberFormat="1" applyFont="1" applyFill="1" applyBorder="1" applyAlignment="1">
      <alignment vertical="center" wrapText="1"/>
    </xf>
    <xf numFmtId="0" fontId="4" fillId="2" borderId="0" xfId="10" applyFont="1" applyFill="1" applyBorder="1" applyAlignment="1">
      <alignment vertical="center" wrapText="1"/>
    </xf>
    <xf numFmtId="0" fontId="4" fillId="2" borderId="0" xfId="0" applyFont="1" applyFill="1"/>
    <xf numFmtId="164" fontId="4" fillId="2" borderId="2" xfId="10" applyNumberFormat="1" applyFont="1" applyFill="1" applyBorder="1" applyAlignment="1">
      <alignment horizontal="right" vertical="center" wrapText="1"/>
    </xf>
    <xf numFmtId="0" fontId="12" fillId="2" borderId="2" xfId="6" applyFont="1" applyFill="1" applyBorder="1"/>
    <xf numFmtId="0" fontId="12" fillId="2" borderId="2" xfId="6" applyFont="1" applyFill="1" applyBorder="1" applyAlignment="1">
      <alignment vertical="center" wrapText="1"/>
    </xf>
    <xf numFmtId="0" fontId="12" fillId="2" borderId="2" xfId="6" applyFont="1" applyFill="1" applyBorder="1" applyAlignment="1">
      <alignment horizontal="center" vertical="center" wrapText="1"/>
    </xf>
    <xf numFmtId="2" fontId="12" fillId="2" borderId="2" xfId="6" applyNumberFormat="1" applyFont="1" applyFill="1" applyBorder="1" applyAlignment="1">
      <alignment vertical="center"/>
    </xf>
    <xf numFmtId="2" fontId="12" fillId="2" borderId="2" xfId="9" applyNumberFormat="1" applyFont="1" applyFill="1" applyBorder="1" applyAlignment="1">
      <alignment horizontal="right" vertical="center"/>
    </xf>
    <xf numFmtId="165" fontId="12" fillId="2" borderId="2" xfId="6" applyNumberFormat="1" applyFont="1" applyFill="1" applyBorder="1" applyAlignment="1">
      <alignment vertical="center"/>
    </xf>
    <xf numFmtId="0" fontId="12" fillId="2" borderId="0" xfId="6" applyFont="1" applyFill="1" applyBorder="1"/>
    <xf numFmtId="0" fontId="12" fillId="2" borderId="2" xfId="9" applyFont="1" applyFill="1" applyBorder="1" applyAlignment="1">
      <alignment horizontal="center"/>
    </xf>
    <xf numFmtId="0" fontId="12" fillId="2" borderId="2" xfId="9" applyFont="1" applyFill="1" applyBorder="1" applyAlignment="1">
      <alignment horizontal="center" vertical="center"/>
    </xf>
    <xf numFmtId="0" fontId="12" fillId="2" borderId="2" xfId="9" applyNumberFormat="1" applyFont="1" applyFill="1" applyBorder="1" applyAlignment="1">
      <alignment horizontal="centerContinuous" vertical="center"/>
    </xf>
    <xf numFmtId="165" fontId="12" fillId="2" borderId="2" xfId="9" applyNumberFormat="1" applyFont="1" applyFill="1" applyBorder="1" applyAlignment="1">
      <alignment horizontal="right" vertical="center"/>
    </xf>
    <xf numFmtId="0" fontId="12" fillId="2" borderId="0" xfId="9" applyFont="1" applyFill="1" applyBorder="1"/>
    <xf numFmtId="0" fontId="4" fillId="2" borderId="2" xfId="13" applyFont="1" applyFill="1" applyBorder="1" applyAlignment="1">
      <alignment horizontal="left" vertical="center" wrapText="1"/>
    </xf>
    <xf numFmtId="0" fontId="4" fillId="2" borderId="0" xfId="15" applyFont="1" applyFill="1" applyBorder="1"/>
    <xf numFmtId="0" fontId="4" fillId="2" borderId="2" xfId="16" applyFont="1" applyFill="1" applyBorder="1" applyAlignment="1">
      <alignment vertical="center" wrapText="1"/>
    </xf>
    <xf numFmtId="0" fontId="4" fillId="2" borderId="2" xfId="16" applyFont="1" applyFill="1" applyBorder="1" applyAlignment="1">
      <alignment horizontal="center" vertical="center" wrapText="1"/>
    </xf>
    <xf numFmtId="165" fontId="4" fillId="2" borderId="2" xfId="17" applyNumberFormat="1" applyFont="1" applyFill="1" applyBorder="1" applyAlignment="1">
      <alignment horizontal="right" vertical="center"/>
    </xf>
    <xf numFmtId="165" fontId="4" fillId="2" borderId="2" xfId="14" applyNumberFormat="1" applyFont="1" applyFill="1" applyBorder="1" applyAlignment="1">
      <alignment vertical="center"/>
    </xf>
    <xf numFmtId="0" fontId="4" fillId="2" borderId="0" xfId="16" applyFont="1" applyFill="1" applyBorder="1"/>
    <xf numFmtId="0" fontId="13" fillId="2" borderId="2" xfId="13" applyFont="1" applyFill="1" applyBorder="1" applyAlignment="1">
      <alignment horizontal="right" vertical="center" wrapText="1"/>
    </xf>
    <xf numFmtId="0" fontId="12" fillId="2" borderId="2" xfId="13" applyFont="1" applyFill="1" applyBorder="1" applyAlignment="1">
      <alignment horizontal="center" vertical="center" wrapText="1"/>
    </xf>
    <xf numFmtId="0" fontId="12" fillId="2" borderId="2" xfId="13" applyFont="1" applyFill="1" applyBorder="1" applyAlignment="1">
      <alignment vertical="center" wrapText="1"/>
    </xf>
    <xf numFmtId="167" fontId="12" fillId="2" borderId="2" xfId="13" applyNumberFormat="1" applyFont="1" applyFill="1" applyBorder="1" applyAlignment="1">
      <alignment vertical="center"/>
    </xf>
    <xf numFmtId="165" fontId="12" fillId="2" borderId="2" xfId="13" applyNumberFormat="1" applyFont="1" applyFill="1" applyBorder="1" applyAlignment="1">
      <alignment vertical="center"/>
    </xf>
    <xf numFmtId="0" fontId="12" fillId="2" borderId="0" xfId="13" applyFont="1" applyFill="1" applyBorder="1"/>
    <xf numFmtId="0" fontId="4" fillId="2" borderId="2" xfId="18" applyFont="1" applyFill="1" applyBorder="1" applyAlignment="1">
      <alignment horizontal="center" vertical="center" wrapText="1"/>
    </xf>
    <xf numFmtId="0" fontId="4" fillId="2" borderId="2" xfId="18" applyFont="1" applyFill="1" applyBorder="1" applyAlignment="1">
      <alignment vertical="top" wrapText="1"/>
    </xf>
    <xf numFmtId="0" fontId="4" fillId="2" borderId="2" xfId="18" applyFont="1" applyFill="1" applyBorder="1" applyAlignment="1">
      <alignment horizontal="right" vertical="center" wrapText="1"/>
    </xf>
    <xf numFmtId="165" fontId="4" fillId="2" borderId="2" xfId="19" applyNumberFormat="1" applyFont="1" applyFill="1" applyBorder="1" applyAlignment="1">
      <alignment horizontal="right" vertical="center"/>
    </xf>
    <xf numFmtId="165" fontId="4" fillId="2" borderId="2" xfId="19" applyNumberFormat="1" applyFont="1" applyFill="1" applyBorder="1" applyAlignment="1">
      <alignment vertical="center"/>
    </xf>
    <xf numFmtId="0" fontId="4" fillId="2" borderId="2" xfId="18" applyFont="1" applyFill="1" applyBorder="1" applyAlignment="1">
      <alignment vertical="center" wrapText="1"/>
    </xf>
    <xf numFmtId="0" fontId="4" fillId="2" borderId="0" xfId="6" applyFont="1" applyFill="1" applyBorder="1"/>
    <xf numFmtId="2" fontId="4" fillId="2" borderId="2" xfId="20" applyNumberFormat="1" applyFont="1" applyFill="1" applyBorder="1" applyAlignment="1">
      <alignment vertical="center" wrapText="1"/>
    </xf>
    <xf numFmtId="0" fontId="12" fillId="2" borderId="2" xfId="20" applyFont="1" applyFill="1" applyBorder="1"/>
    <xf numFmtId="0" fontId="12" fillId="2" borderId="2" xfId="20" applyFont="1" applyFill="1" applyBorder="1" applyAlignment="1">
      <alignment vertical="center" wrapText="1"/>
    </xf>
    <xf numFmtId="0" fontId="12" fillId="2" borderId="2" xfId="20" applyFont="1" applyFill="1" applyBorder="1" applyAlignment="1">
      <alignment horizontal="center" vertical="center" wrapText="1"/>
    </xf>
    <xf numFmtId="2" fontId="12" fillId="2" borderId="2" xfId="20" applyNumberFormat="1" applyFont="1" applyFill="1" applyBorder="1" applyAlignment="1">
      <alignment vertical="center"/>
    </xf>
    <xf numFmtId="165" fontId="12" fillId="2" borderId="2" xfId="20" applyNumberFormat="1" applyFont="1" applyFill="1" applyBorder="1" applyAlignment="1">
      <alignment vertical="center"/>
    </xf>
    <xf numFmtId="0" fontId="12" fillId="2" borderId="0" xfId="20" applyFont="1" applyFill="1" applyBorder="1"/>
    <xf numFmtId="164" fontId="4" fillId="2" borderId="2" xfId="13" applyNumberFormat="1" applyFont="1" applyFill="1" applyBorder="1" applyAlignment="1">
      <alignment horizontal="right" vertical="center" wrapText="1"/>
    </xf>
    <xf numFmtId="0" fontId="4" fillId="2" borderId="2" xfId="21" applyFont="1" applyFill="1" applyBorder="1" applyAlignment="1">
      <alignment vertical="center" wrapText="1"/>
    </xf>
    <xf numFmtId="0" fontId="4" fillId="2" borderId="2" xfId="21" applyFont="1" applyFill="1" applyBorder="1" applyAlignment="1">
      <alignment horizontal="center" vertical="center" wrapText="1"/>
    </xf>
    <xf numFmtId="0" fontId="4" fillId="2" borderId="2" xfId="21" applyNumberFormat="1" applyFont="1" applyFill="1" applyBorder="1" applyAlignment="1">
      <alignment horizontal="right" vertical="center" wrapText="1"/>
    </xf>
    <xf numFmtId="0" fontId="4" fillId="2" borderId="0" xfId="21" applyFont="1" applyFill="1" applyBorder="1"/>
    <xf numFmtId="0" fontId="4" fillId="2" borderId="2" xfId="14" applyFont="1" applyFill="1" applyBorder="1" applyAlignment="1">
      <alignment horizontal="right" vertical="center" wrapText="1"/>
    </xf>
    <xf numFmtId="164" fontId="4" fillId="2" borderId="0" xfId="15" applyNumberFormat="1" applyFont="1" applyFill="1" applyBorder="1"/>
    <xf numFmtId="1" fontId="4" fillId="2" borderId="2" xfId="13" applyNumberFormat="1" applyFont="1" applyFill="1" applyBorder="1" applyAlignment="1">
      <alignment vertical="center" wrapText="1"/>
    </xf>
    <xf numFmtId="1" fontId="4" fillId="2" borderId="2" xfId="13" applyNumberFormat="1" applyFont="1" applyFill="1" applyBorder="1" applyAlignment="1">
      <alignment horizontal="right" vertical="center" wrapText="1"/>
    </xf>
    <xf numFmtId="0" fontId="14" fillId="2" borderId="2" xfId="13" applyFont="1" applyFill="1" applyBorder="1" applyAlignment="1">
      <alignment horizontal="right" vertical="center" wrapText="1"/>
    </xf>
    <xf numFmtId="0" fontId="4" fillId="2" borderId="2" xfId="22" applyFont="1" applyFill="1" applyBorder="1" applyAlignment="1">
      <alignment horizontal="center" vertical="center" wrapText="1"/>
    </xf>
    <xf numFmtId="0" fontId="4" fillId="2" borderId="2" xfId="22" applyNumberFormat="1" applyFont="1" applyFill="1" applyBorder="1" applyAlignment="1">
      <alignment horizontal="right" vertical="center" wrapText="1"/>
    </xf>
    <xf numFmtId="165" fontId="4" fillId="2" borderId="2" xfId="22" applyNumberFormat="1" applyFont="1" applyFill="1" applyBorder="1" applyAlignment="1">
      <alignment horizontal="right" vertical="center"/>
    </xf>
    <xf numFmtId="165" fontId="4" fillId="2" borderId="2" xfId="22" applyNumberFormat="1" applyFont="1" applyFill="1" applyBorder="1" applyAlignment="1">
      <alignment vertical="center"/>
    </xf>
    <xf numFmtId="0" fontId="4" fillId="2" borderId="0" xfId="22" applyFont="1" applyFill="1" applyBorder="1"/>
    <xf numFmtId="0" fontId="4" fillId="2" borderId="2" xfId="22" applyFont="1" applyFill="1" applyBorder="1" applyAlignment="1">
      <alignment vertical="center" wrapText="1"/>
    </xf>
    <xf numFmtId="0" fontId="12" fillId="2" borderId="2" xfId="13" applyFont="1" applyFill="1" applyBorder="1"/>
    <xf numFmtId="0" fontId="4" fillId="2" borderId="1" xfId="0" applyFont="1" applyFill="1" applyBorder="1"/>
    <xf numFmtId="0" fontId="4" fillId="2" borderId="2" xfId="13" applyFont="1" applyFill="1" applyBorder="1" applyAlignment="1">
      <alignment horizontal="center" vertical="center"/>
    </xf>
    <xf numFmtId="0" fontId="4" fillId="2" borderId="0" xfId="3" applyNumberFormat="1" applyFont="1" applyFill="1" applyBorder="1"/>
    <xf numFmtId="0" fontId="4" fillId="2" borderId="0" xfId="3" applyFont="1" applyFill="1" applyBorder="1" applyAlignment="1">
      <alignment vertical="center"/>
    </xf>
    <xf numFmtId="0" fontId="4" fillId="2" borderId="2" xfId="23" applyFont="1" applyFill="1" applyBorder="1" applyAlignment="1">
      <alignment vertical="center" wrapText="1"/>
    </xf>
    <xf numFmtId="0" fontId="4" fillId="2" borderId="2" xfId="23" applyFont="1" applyFill="1" applyBorder="1" applyAlignment="1">
      <alignment horizontal="center" vertical="center" wrapText="1"/>
    </xf>
    <xf numFmtId="0" fontId="4" fillId="2" borderId="2" xfId="23" applyFont="1" applyFill="1" applyBorder="1" applyAlignment="1">
      <alignment horizontal="right" vertical="center" wrapText="1"/>
    </xf>
    <xf numFmtId="165" fontId="4" fillId="2" borderId="2" xfId="23" applyNumberFormat="1" applyFont="1" applyFill="1" applyBorder="1" applyAlignment="1">
      <alignment horizontal="right" vertical="center"/>
    </xf>
    <xf numFmtId="165" fontId="4" fillId="2" borderId="2" xfId="24" applyNumberFormat="1" applyFont="1" applyFill="1" applyBorder="1" applyAlignment="1">
      <alignment vertical="center"/>
    </xf>
    <xf numFmtId="0" fontId="4" fillId="2" borderId="0" xfId="23" applyFont="1" applyFill="1" applyBorder="1"/>
    <xf numFmtId="1" fontId="4" fillId="2" borderId="2" xfId="0" applyNumberFormat="1" applyFont="1" applyFill="1" applyBorder="1" applyAlignment="1">
      <alignment horizontal="right" vertical="center" wrapText="1"/>
    </xf>
    <xf numFmtId="0" fontId="4" fillId="2" borderId="2" xfId="6" applyFont="1" applyFill="1" applyBorder="1" applyAlignment="1">
      <alignment horizontal="center" vertical="center" wrapText="1"/>
    </xf>
    <xf numFmtId="0" fontId="4" fillId="2" borderId="2" xfId="25" applyFont="1" applyFill="1" applyBorder="1" applyAlignment="1">
      <alignment vertical="center" wrapText="1"/>
    </xf>
    <xf numFmtId="0" fontId="4" fillId="2" borderId="2" xfId="25" applyFont="1" applyFill="1" applyBorder="1" applyAlignment="1">
      <alignment horizontal="center" vertical="center" wrapText="1"/>
    </xf>
    <xf numFmtId="0" fontId="4" fillId="2" borderId="0" xfId="25" applyFont="1" applyFill="1" applyBorder="1"/>
    <xf numFmtId="0" fontId="4" fillId="2" borderId="2" xfId="26" applyFont="1" applyFill="1" applyBorder="1" applyAlignment="1">
      <alignment vertical="center" wrapText="1"/>
    </xf>
    <xf numFmtId="0" fontId="4" fillId="2" borderId="2" xfId="27" applyFont="1" applyFill="1" applyBorder="1" applyAlignment="1">
      <alignment horizontal="center" vertical="center" wrapText="1"/>
    </xf>
    <xf numFmtId="0" fontId="13" fillId="2" borderId="2" xfId="27" applyFont="1" applyFill="1" applyBorder="1" applyAlignment="1">
      <alignment horizontal="right" vertical="center" wrapText="1"/>
    </xf>
    <xf numFmtId="165" fontId="13" fillId="2" borderId="2" xfId="6" applyNumberFormat="1" applyFont="1" applyFill="1" applyBorder="1" applyAlignment="1">
      <alignment horizontal="right" vertical="center"/>
    </xf>
    <xf numFmtId="165" fontId="13" fillId="2" borderId="2" xfId="6" applyNumberFormat="1" applyFont="1" applyFill="1" applyBorder="1" applyAlignment="1">
      <alignment vertical="center"/>
    </xf>
    <xf numFmtId="0" fontId="4" fillId="2" borderId="2" xfId="6" applyFont="1" applyFill="1" applyBorder="1" applyAlignment="1">
      <alignment vertical="center" wrapText="1"/>
    </xf>
    <xf numFmtId="0" fontId="4" fillId="2" borderId="2" xfId="28" applyFont="1" applyFill="1" applyBorder="1" applyAlignment="1">
      <alignment horizontal="center" vertical="center" wrapText="1"/>
    </xf>
    <xf numFmtId="0" fontId="13" fillId="2" borderId="2" xfId="28" applyFont="1" applyFill="1" applyBorder="1" applyAlignment="1">
      <alignment horizontal="right" vertical="center" wrapText="1"/>
    </xf>
    <xf numFmtId="165" fontId="13" fillId="2" borderId="2" xfId="30" applyNumberFormat="1" applyFont="1" applyFill="1" applyBorder="1" applyAlignment="1">
      <alignment vertical="center"/>
    </xf>
    <xf numFmtId="0" fontId="4" fillId="2" borderId="0" xfId="29" applyFont="1" applyFill="1" applyBorder="1"/>
    <xf numFmtId="165" fontId="4" fillId="2" borderId="2" xfId="7" applyNumberFormat="1" applyFont="1" applyFill="1" applyBorder="1" applyAlignment="1">
      <alignment horizontal="right" vertical="center"/>
    </xf>
    <xf numFmtId="165" fontId="4" fillId="2" borderId="2" xfId="7" applyNumberFormat="1" applyFont="1" applyFill="1" applyBorder="1" applyAlignment="1">
      <alignment vertical="center"/>
    </xf>
    <xf numFmtId="0" fontId="4" fillId="2" borderId="2" xfId="6" applyFont="1" applyFill="1" applyBorder="1" applyAlignment="1">
      <alignment horizontal="left" vertical="center" wrapText="1"/>
    </xf>
    <xf numFmtId="0" fontId="4" fillId="2" borderId="2" xfId="31" applyFont="1" applyFill="1" applyBorder="1" applyAlignment="1">
      <alignment vertical="center" wrapText="1"/>
    </xf>
    <xf numFmtId="0" fontId="4" fillId="2" borderId="2" xfId="32" applyFont="1" applyFill="1" applyBorder="1" applyAlignment="1">
      <alignment horizontal="center" vertical="center" wrapText="1"/>
    </xf>
    <xf numFmtId="0" fontId="13" fillId="2" borderId="2" xfId="32" applyFont="1" applyFill="1" applyBorder="1" applyAlignment="1">
      <alignment horizontal="right" vertical="center" wrapText="1"/>
    </xf>
    <xf numFmtId="165" fontId="13" fillId="2" borderId="2" xfId="30" applyNumberFormat="1" applyFont="1" applyFill="1" applyBorder="1" applyAlignment="1">
      <alignment horizontal="right" vertical="center"/>
    </xf>
    <xf numFmtId="0" fontId="4" fillId="2" borderId="0" xfId="33" applyFont="1" applyFill="1" applyBorder="1"/>
    <xf numFmtId="0" fontId="4" fillId="2" borderId="2" xfId="4" applyFont="1" applyFill="1" applyBorder="1" applyAlignment="1">
      <alignment vertical="center" wrapText="1"/>
    </xf>
    <xf numFmtId="0" fontId="4" fillId="2" borderId="2" xfId="35" applyFont="1" applyFill="1" applyBorder="1" applyAlignment="1">
      <alignment vertical="center" wrapText="1"/>
    </xf>
    <xf numFmtId="0" fontId="4" fillId="2" borderId="2" xfId="30" applyFont="1" applyFill="1" applyBorder="1" applyAlignment="1">
      <alignment horizontal="center" vertical="center" wrapText="1"/>
    </xf>
    <xf numFmtId="0" fontId="4" fillId="2" borderId="2" xfId="30" applyFont="1" applyFill="1" applyBorder="1" applyAlignment="1">
      <alignment horizontal="right" vertical="center" wrapText="1"/>
    </xf>
    <xf numFmtId="0" fontId="4" fillId="2" borderId="0" xfId="30" applyFont="1" applyFill="1" applyBorder="1"/>
    <xf numFmtId="0" fontId="4" fillId="2" borderId="2" xfId="36" applyFont="1" applyFill="1" applyBorder="1" applyAlignment="1">
      <alignment horizontal="left" vertical="center" wrapText="1"/>
    </xf>
    <xf numFmtId="0" fontId="4" fillId="2" borderId="2" xfId="37" applyFont="1" applyFill="1" applyBorder="1" applyAlignment="1">
      <alignment horizontal="center" vertical="center" wrapText="1"/>
    </xf>
    <xf numFmtId="0" fontId="4" fillId="2" borderId="2" xfId="3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right" vertical="center" wrapText="1"/>
    </xf>
    <xf numFmtId="0" fontId="13" fillId="2" borderId="2" xfId="3" applyFont="1" applyFill="1" applyBorder="1" applyAlignment="1">
      <alignment horizontal="left" vertical="center" wrapText="1"/>
    </xf>
    <xf numFmtId="0" fontId="4" fillId="2" borderId="2" xfId="37" applyNumberFormat="1" applyFont="1" applyFill="1" applyBorder="1" applyAlignment="1">
      <alignment horizontal="right" vertical="center" wrapText="1"/>
    </xf>
    <xf numFmtId="164" fontId="4" fillId="2" borderId="0" xfId="37" applyNumberFormat="1" applyFont="1" applyFill="1" applyBorder="1"/>
    <xf numFmtId="0" fontId="4" fillId="2" borderId="0" xfId="37" applyFont="1" applyFill="1" applyBorder="1"/>
    <xf numFmtId="0" fontId="4" fillId="2" borderId="2" xfId="37" applyFont="1" applyFill="1" applyBorder="1" applyAlignment="1">
      <alignment vertical="center" wrapText="1"/>
    </xf>
    <xf numFmtId="0" fontId="13" fillId="2" borderId="2" xfId="3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/>
    </xf>
    <xf numFmtId="0" fontId="4" fillId="2" borderId="2" xfId="39" applyFont="1" applyFill="1" applyBorder="1" applyAlignment="1">
      <alignment vertical="center" wrapText="1"/>
    </xf>
    <xf numFmtId="0" fontId="4" fillId="2" borderId="2" xfId="39" applyFont="1" applyFill="1" applyBorder="1" applyAlignment="1">
      <alignment horizontal="center" vertical="center" wrapText="1"/>
    </xf>
    <xf numFmtId="0" fontId="4" fillId="2" borderId="2" xfId="39" applyNumberFormat="1" applyFont="1" applyFill="1" applyBorder="1" applyAlignment="1">
      <alignment horizontal="right" vertical="center" wrapText="1"/>
    </xf>
    <xf numFmtId="0" fontId="4" fillId="2" borderId="0" xfId="39" applyFont="1" applyFill="1" applyBorder="1"/>
    <xf numFmtId="0" fontId="4" fillId="2" borderId="0" xfId="10" applyNumberFormat="1" applyFont="1" applyFill="1" applyBorder="1"/>
    <xf numFmtId="164" fontId="4" fillId="2" borderId="2" xfId="37" applyNumberFormat="1" applyFont="1" applyFill="1" applyBorder="1" applyAlignment="1">
      <alignment horizontal="right" vertical="center" wrapText="1"/>
    </xf>
    <xf numFmtId="2" fontId="4" fillId="2" borderId="2" xfId="37" applyNumberFormat="1" applyFont="1" applyFill="1" applyBorder="1" applyAlignment="1">
      <alignment horizontal="right" vertical="center" wrapText="1"/>
    </xf>
    <xf numFmtId="0" fontId="0" fillId="2" borderId="2" xfId="0" applyFill="1" applyBorder="1"/>
    <xf numFmtId="165" fontId="4" fillId="2" borderId="2" xfId="9" applyNumberFormat="1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vertical="center" wrapText="1"/>
    </xf>
    <xf numFmtId="0" fontId="4" fillId="2" borderId="0" xfId="3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/>
    <xf numFmtId="165" fontId="17" fillId="2" borderId="2" xfId="0" applyNumberFormat="1" applyFont="1" applyFill="1" applyBorder="1" applyAlignment="1">
      <alignment vertical="center"/>
    </xf>
    <xf numFmtId="1" fontId="4" fillId="2" borderId="0" xfId="4" applyNumberFormat="1" applyFont="1" applyFill="1" applyBorder="1" applyAlignment="1">
      <alignment vertical="center"/>
    </xf>
    <xf numFmtId="9" fontId="17" fillId="2" borderId="2" xfId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0" fontId="5" fillId="2" borderId="2" xfId="13" applyFont="1" applyFill="1" applyBorder="1" applyAlignment="1">
      <alignment vertical="center" wrapText="1"/>
    </xf>
    <xf numFmtId="169" fontId="4" fillId="2" borderId="2" xfId="40" applyNumberFormat="1" applyFont="1" applyFill="1" applyBorder="1" applyAlignment="1">
      <alignment vertical="center"/>
    </xf>
    <xf numFmtId="0" fontId="4" fillId="2" borderId="0" xfId="4" applyFont="1" applyFill="1" applyBorder="1" applyAlignment="1">
      <alignment horizontal="left" vertical="center"/>
    </xf>
    <xf numFmtId="0" fontId="4" fillId="2" borderId="0" xfId="4" applyFont="1" applyFill="1" applyBorder="1" applyAlignment="1">
      <alignment horizontal="center" vertical="center"/>
    </xf>
    <xf numFmtId="0" fontId="4" fillId="2" borderId="0" xfId="4" applyFont="1" applyFill="1" applyBorder="1" applyAlignment="1">
      <alignment vertical="center"/>
    </xf>
  </cellXfs>
  <cellStyles count="41">
    <cellStyle name="Normal" xfId="0" builtinId="0"/>
    <cellStyle name="Normal 10" xfId="14"/>
    <cellStyle name="Normal_3hark 2 2" xfId="15"/>
    <cellStyle name="Normal_3hark 2_Cexaspan" xfId="33"/>
    <cellStyle name="Normal_3hark 3" xfId="29"/>
    <cellStyle name="Normal_B3" xfId="20"/>
    <cellStyle name="Normal_Bank Xrist_Cexaspan" xfId="36"/>
    <cellStyle name="Normal_BAREK 2" xfId="9"/>
    <cellStyle name="Normal_BAREK 3" xfId="17"/>
    <cellStyle name="Normal_BAREK 4 2" xfId="7"/>
    <cellStyle name="Normal_BAREK_Avtok 2" xfId="8"/>
    <cellStyle name="Normal_BAREK_Dil Glav Kor 04 09" xfId="19"/>
    <cellStyle name="Normal_BAREK_Gurgen 2" xfId="24"/>
    <cellStyle name="Normal_Ceranoc" xfId="11"/>
    <cellStyle name="Normal_CXNXOX" xfId="12"/>
    <cellStyle name="Normal_Dpr29-1 2" xfId="18"/>
    <cellStyle name="Normal_el1-8 2 2" xfId="27"/>
    <cellStyle name="Normal_el1-8 2_Cexaspan" xfId="32"/>
    <cellStyle name="Normal_el1-8 3" xfId="28"/>
    <cellStyle name="Normal_ELECTRO 2" xfId="25"/>
    <cellStyle name="Normal_ELECTRO_Cexaspan" xfId="31"/>
    <cellStyle name="Normal_Gago 2 2" xfId="26"/>
    <cellStyle name="Normal_Gago 2_Cexaspan" xfId="35"/>
    <cellStyle name="Normal_Gago 3" xfId="4"/>
    <cellStyle name="Normal_Gurgen" xfId="23"/>
    <cellStyle name="Normal_Hovanes Dom" xfId="16"/>
    <cellStyle name="Normal_JERM" xfId="21"/>
    <cellStyle name="Normal_NasosAyr 3" xfId="5"/>
    <cellStyle name="Normal_Obekt 2" xfId="2"/>
    <cellStyle name="Normal_QANDUM-1" xfId="10"/>
    <cellStyle name="Normal_Razniobor 3" xfId="6"/>
    <cellStyle name="Normal_Razniobor_Cexaspan" xfId="30"/>
    <cellStyle name="Normal_SANTEX-1" xfId="13"/>
    <cellStyle name="Normal_SANTEX-1 2 2" xfId="34"/>
    <cellStyle name="Normal_Sheet1" xfId="40"/>
    <cellStyle name="Normal_SHIN-2" xfId="3"/>
    <cellStyle name="Normal_SHIN-2 2" xfId="37"/>
    <cellStyle name="Normal_sin 5-1_1" xfId="39"/>
    <cellStyle name="Normal_TpKot" xfId="22"/>
    <cellStyle name="Percent" xfId="1" builtinId="5"/>
    <cellStyle name="Обычный_Ban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570"/>
  <sheetViews>
    <sheetView tabSelected="1" topLeftCell="A552" zoomScaleNormal="100" zoomScaleSheetLayoutView="100" workbookViewId="0">
      <selection sqref="A1:XFD1048576"/>
    </sheetView>
  </sheetViews>
  <sheetFormatPr defaultRowHeight="12"/>
  <cols>
    <col min="1" max="1" width="6.140625" style="8" customWidth="1"/>
    <col min="2" max="2" width="45.5703125" style="8" customWidth="1"/>
    <col min="3" max="3" width="7.42578125" style="229" customWidth="1"/>
    <col min="4" max="4" width="8.140625" style="230" customWidth="1"/>
    <col min="5" max="5" width="11.28515625" style="9" customWidth="1"/>
    <col min="6" max="6" width="11.28515625" style="9" hidden="1" customWidth="1"/>
    <col min="7" max="7" width="13.5703125" style="9" customWidth="1"/>
    <col min="8" max="27" width="8.7109375" style="8" customWidth="1"/>
    <col min="28" max="243" width="9.140625" style="8"/>
    <col min="244" max="244" width="4.28515625" style="8" customWidth="1"/>
    <col min="245" max="245" width="6.5703125" style="8" customWidth="1"/>
    <col min="246" max="246" width="35.7109375" style="8" customWidth="1"/>
    <col min="247" max="247" width="4.7109375" style="8" customWidth="1"/>
    <col min="248" max="248" width="7.140625" style="8" customWidth="1"/>
    <col min="249" max="249" width="8" style="8" bestFit="1" customWidth="1"/>
    <col min="250" max="250" width="0" style="8" hidden="1" customWidth="1"/>
    <col min="251" max="251" width="6" style="8" customWidth="1"/>
    <col min="252" max="252" width="5.28515625" style="8" customWidth="1"/>
    <col min="253" max="253" width="0" style="8" hidden="1" customWidth="1"/>
    <col min="254" max="254" width="5.7109375" style="8" customWidth="1"/>
    <col min="255" max="255" width="6.28515625" style="8" customWidth="1"/>
    <col min="256" max="256" width="7.140625" style="8" customWidth="1"/>
    <col min="257" max="257" width="9.140625" style="8" customWidth="1"/>
    <col min="258" max="258" width="0" style="8" hidden="1" customWidth="1"/>
    <col min="259" max="259" width="14.85546875" style="8" customWidth="1"/>
    <col min="260" max="260" width="4.85546875" style="8" customWidth="1"/>
    <col min="261" max="261" width="6.42578125" style="8" customWidth="1"/>
    <col min="262" max="262" width="5.7109375" style="8" customWidth="1"/>
    <col min="263" max="263" width="7.5703125" style="8" customWidth="1"/>
    <col min="264" max="499" width="9.140625" style="8"/>
    <col min="500" max="500" width="4.28515625" style="8" customWidth="1"/>
    <col min="501" max="501" width="6.5703125" style="8" customWidth="1"/>
    <col min="502" max="502" width="35.7109375" style="8" customWidth="1"/>
    <col min="503" max="503" width="4.7109375" style="8" customWidth="1"/>
    <col min="504" max="504" width="7.140625" style="8" customWidth="1"/>
    <col min="505" max="505" width="8" style="8" bestFit="1" customWidth="1"/>
    <col min="506" max="506" width="0" style="8" hidden="1" customWidth="1"/>
    <col min="507" max="507" width="6" style="8" customWidth="1"/>
    <col min="508" max="508" width="5.28515625" style="8" customWidth="1"/>
    <col min="509" max="509" width="0" style="8" hidden="1" customWidth="1"/>
    <col min="510" max="510" width="5.7109375" style="8" customWidth="1"/>
    <col min="511" max="511" width="6.28515625" style="8" customWidth="1"/>
    <col min="512" max="512" width="7.140625" style="8" customWidth="1"/>
    <col min="513" max="513" width="9.140625" style="8" customWidth="1"/>
    <col min="514" max="514" width="0" style="8" hidden="1" customWidth="1"/>
    <col min="515" max="515" width="14.85546875" style="8" customWidth="1"/>
    <col min="516" max="516" width="4.85546875" style="8" customWidth="1"/>
    <col min="517" max="517" width="6.42578125" style="8" customWidth="1"/>
    <col min="518" max="518" width="5.7109375" style="8" customWidth="1"/>
    <col min="519" max="519" width="7.5703125" style="8" customWidth="1"/>
    <col min="520" max="755" width="9.140625" style="8"/>
    <col min="756" max="756" width="4.28515625" style="8" customWidth="1"/>
    <col min="757" max="757" width="6.5703125" style="8" customWidth="1"/>
    <col min="758" max="758" width="35.7109375" style="8" customWidth="1"/>
    <col min="759" max="759" width="4.7109375" style="8" customWidth="1"/>
    <col min="760" max="760" width="7.140625" style="8" customWidth="1"/>
    <col min="761" max="761" width="8" style="8" bestFit="1" customWidth="1"/>
    <col min="762" max="762" width="0" style="8" hidden="1" customWidth="1"/>
    <col min="763" max="763" width="6" style="8" customWidth="1"/>
    <col min="764" max="764" width="5.28515625" style="8" customWidth="1"/>
    <col min="765" max="765" width="0" style="8" hidden="1" customWidth="1"/>
    <col min="766" max="766" width="5.7109375" style="8" customWidth="1"/>
    <col min="767" max="767" width="6.28515625" style="8" customWidth="1"/>
    <col min="768" max="768" width="7.140625" style="8" customWidth="1"/>
    <col min="769" max="769" width="9.140625" style="8" customWidth="1"/>
    <col min="770" max="770" width="0" style="8" hidden="1" customWidth="1"/>
    <col min="771" max="771" width="14.85546875" style="8" customWidth="1"/>
    <col min="772" max="772" width="4.85546875" style="8" customWidth="1"/>
    <col min="773" max="773" width="6.42578125" style="8" customWidth="1"/>
    <col min="774" max="774" width="5.7109375" style="8" customWidth="1"/>
    <col min="775" max="775" width="7.5703125" style="8" customWidth="1"/>
    <col min="776" max="1011" width="9.140625" style="8"/>
    <col min="1012" max="1012" width="4.28515625" style="8" customWidth="1"/>
    <col min="1013" max="1013" width="6.5703125" style="8" customWidth="1"/>
    <col min="1014" max="1014" width="35.7109375" style="8" customWidth="1"/>
    <col min="1015" max="1015" width="4.7109375" style="8" customWidth="1"/>
    <col min="1016" max="1016" width="7.140625" style="8" customWidth="1"/>
    <col min="1017" max="1017" width="8" style="8" bestFit="1" customWidth="1"/>
    <col min="1018" max="1018" width="0" style="8" hidden="1" customWidth="1"/>
    <col min="1019" max="1019" width="6" style="8" customWidth="1"/>
    <col min="1020" max="1020" width="5.28515625" style="8" customWidth="1"/>
    <col min="1021" max="1021" width="0" style="8" hidden="1" customWidth="1"/>
    <col min="1022" max="1022" width="5.7109375" style="8" customWidth="1"/>
    <col min="1023" max="1023" width="6.28515625" style="8" customWidth="1"/>
    <col min="1024" max="1024" width="7.140625" style="8" customWidth="1"/>
    <col min="1025" max="1025" width="9.140625" style="8" customWidth="1"/>
    <col min="1026" max="1026" width="0" style="8" hidden="1" customWidth="1"/>
    <col min="1027" max="1027" width="14.85546875" style="8" customWidth="1"/>
    <col min="1028" max="1028" width="4.85546875" style="8" customWidth="1"/>
    <col min="1029" max="1029" width="6.42578125" style="8" customWidth="1"/>
    <col min="1030" max="1030" width="5.7109375" style="8" customWidth="1"/>
    <col min="1031" max="1031" width="7.5703125" style="8" customWidth="1"/>
    <col min="1032" max="1267" width="9.140625" style="8"/>
    <col min="1268" max="1268" width="4.28515625" style="8" customWidth="1"/>
    <col min="1269" max="1269" width="6.5703125" style="8" customWidth="1"/>
    <col min="1270" max="1270" width="35.7109375" style="8" customWidth="1"/>
    <col min="1271" max="1271" width="4.7109375" style="8" customWidth="1"/>
    <col min="1272" max="1272" width="7.140625" style="8" customWidth="1"/>
    <col min="1273" max="1273" width="8" style="8" bestFit="1" customWidth="1"/>
    <col min="1274" max="1274" width="0" style="8" hidden="1" customWidth="1"/>
    <col min="1275" max="1275" width="6" style="8" customWidth="1"/>
    <col min="1276" max="1276" width="5.28515625" style="8" customWidth="1"/>
    <col min="1277" max="1277" width="0" style="8" hidden="1" customWidth="1"/>
    <col min="1278" max="1278" width="5.7109375" style="8" customWidth="1"/>
    <col min="1279" max="1279" width="6.28515625" style="8" customWidth="1"/>
    <col min="1280" max="1280" width="7.140625" style="8" customWidth="1"/>
    <col min="1281" max="1281" width="9.140625" style="8" customWidth="1"/>
    <col min="1282" max="1282" width="0" style="8" hidden="1" customWidth="1"/>
    <col min="1283" max="1283" width="14.85546875" style="8" customWidth="1"/>
    <col min="1284" max="1284" width="4.85546875" style="8" customWidth="1"/>
    <col min="1285" max="1285" width="6.42578125" style="8" customWidth="1"/>
    <col min="1286" max="1286" width="5.7109375" style="8" customWidth="1"/>
    <col min="1287" max="1287" width="7.5703125" style="8" customWidth="1"/>
    <col min="1288" max="1523" width="9.140625" style="8"/>
    <col min="1524" max="1524" width="4.28515625" style="8" customWidth="1"/>
    <col min="1525" max="1525" width="6.5703125" style="8" customWidth="1"/>
    <col min="1526" max="1526" width="35.7109375" style="8" customWidth="1"/>
    <col min="1527" max="1527" width="4.7109375" style="8" customWidth="1"/>
    <col min="1528" max="1528" width="7.140625" style="8" customWidth="1"/>
    <col min="1529" max="1529" width="8" style="8" bestFit="1" customWidth="1"/>
    <col min="1530" max="1530" width="0" style="8" hidden="1" customWidth="1"/>
    <col min="1531" max="1531" width="6" style="8" customWidth="1"/>
    <col min="1532" max="1532" width="5.28515625" style="8" customWidth="1"/>
    <col min="1533" max="1533" width="0" style="8" hidden="1" customWidth="1"/>
    <col min="1534" max="1534" width="5.7109375" style="8" customWidth="1"/>
    <col min="1535" max="1535" width="6.28515625" style="8" customWidth="1"/>
    <col min="1536" max="1536" width="7.140625" style="8" customWidth="1"/>
    <col min="1537" max="1537" width="9.140625" style="8" customWidth="1"/>
    <col min="1538" max="1538" width="0" style="8" hidden="1" customWidth="1"/>
    <col min="1539" max="1539" width="14.85546875" style="8" customWidth="1"/>
    <col min="1540" max="1540" width="4.85546875" style="8" customWidth="1"/>
    <col min="1541" max="1541" width="6.42578125" style="8" customWidth="1"/>
    <col min="1542" max="1542" width="5.7109375" style="8" customWidth="1"/>
    <col min="1543" max="1543" width="7.5703125" style="8" customWidth="1"/>
    <col min="1544" max="1779" width="9.140625" style="8"/>
    <col min="1780" max="1780" width="4.28515625" style="8" customWidth="1"/>
    <col min="1781" max="1781" width="6.5703125" style="8" customWidth="1"/>
    <col min="1782" max="1782" width="35.7109375" style="8" customWidth="1"/>
    <col min="1783" max="1783" width="4.7109375" style="8" customWidth="1"/>
    <col min="1784" max="1784" width="7.140625" style="8" customWidth="1"/>
    <col min="1785" max="1785" width="8" style="8" bestFit="1" customWidth="1"/>
    <col min="1786" max="1786" width="0" style="8" hidden="1" customWidth="1"/>
    <col min="1787" max="1787" width="6" style="8" customWidth="1"/>
    <col min="1788" max="1788" width="5.28515625" style="8" customWidth="1"/>
    <col min="1789" max="1789" width="0" style="8" hidden="1" customWidth="1"/>
    <col min="1790" max="1790" width="5.7109375" style="8" customWidth="1"/>
    <col min="1791" max="1791" width="6.28515625" style="8" customWidth="1"/>
    <col min="1792" max="1792" width="7.140625" style="8" customWidth="1"/>
    <col min="1793" max="1793" width="9.140625" style="8" customWidth="1"/>
    <col min="1794" max="1794" width="0" style="8" hidden="1" customWidth="1"/>
    <col min="1795" max="1795" width="14.85546875" style="8" customWidth="1"/>
    <col min="1796" max="1796" width="4.85546875" style="8" customWidth="1"/>
    <col min="1797" max="1797" width="6.42578125" style="8" customWidth="1"/>
    <col min="1798" max="1798" width="5.7109375" style="8" customWidth="1"/>
    <col min="1799" max="1799" width="7.5703125" style="8" customWidth="1"/>
    <col min="1800" max="2035" width="9.140625" style="8"/>
    <col min="2036" max="2036" width="4.28515625" style="8" customWidth="1"/>
    <col min="2037" max="2037" width="6.5703125" style="8" customWidth="1"/>
    <col min="2038" max="2038" width="35.7109375" style="8" customWidth="1"/>
    <col min="2039" max="2039" width="4.7109375" style="8" customWidth="1"/>
    <col min="2040" max="2040" width="7.140625" style="8" customWidth="1"/>
    <col min="2041" max="2041" width="8" style="8" bestFit="1" customWidth="1"/>
    <col min="2042" max="2042" width="0" style="8" hidden="1" customWidth="1"/>
    <col min="2043" max="2043" width="6" style="8" customWidth="1"/>
    <col min="2044" max="2044" width="5.28515625" style="8" customWidth="1"/>
    <col min="2045" max="2045" width="0" style="8" hidden="1" customWidth="1"/>
    <col min="2046" max="2046" width="5.7109375" style="8" customWidth="1"/>
    <col min="2047" max="2047" width="6.28515625" style="8" customWidth="1"/>
    <col min="2048" max="2048" width="7.140625" style="8" customWidth="1"/>
    <col min="2049" max="2049" width="9.140625" style="8" customWidth="1"/>
    <col min="2050" max="2050" width="0" style="8" hidden="1" customWidth="1"/>
    <col min="2051" max="2051" width="14.85546875" style="8" customWidth="1"/>
    <col min="2052" max="2052" width="4.85546875" style="8" customWidth="1"/>
    <col min="2053" max="2053" width="6.42578125" style="8" customWidth="1"/>
    <col min="2054" max="2054" width="5.7109375" style="8" customWidth="1"/>
    <col min="2055" max="2055" width="7.5703125" style="8" customWidth="1"/>
    <col min="2056" max="2291" width="9.140625" style="8"/>
    <col min="2292" max="2292" width="4.28515625" style="8" customWidth="1"/>
    <col min="2293" max="2293" width="6.5703125" style="8" customWidth="1"/>
    <col min="2294" max="2294" width="35.7109375" style="8" customWidth="1"/>
    <col min="2295" max="2295" width="4.7109375" style="8" customWidth="1"/>
    <col min="2296" max="2296" width="7.140625" style="8" customWidth="1"/>
    <col min="2297" max="2297" width="8" style="8" bestFit="1" customWidth="1"/>
    <col min="2298" max="2298" width="0" style="8" hidden="1" customWidth="1"/>
    <col min="2299" max="2299" width="6" style="8" customWidth="1"/>
    <col min="2300" max="2300" width="5.28515625" style="8" customWidth="1"/>
    <col min="2301" max="2301" width="0" style="8" hidden="1" customWidth="1"/>
    <col min="2302" max="2302" width="5.7109375" style="8" customWidth="1"/>
    <col min="2303" max="2303" width="6.28515625" style="8" customWidth="1"/>
    <col min="2304" max="2304" width="7.140625" style="8" customWidth="1"/>
    <col min="2305" max="2305" width="9.140625" style="8" customWidth="1"/>
    <col min="2306" max="2306" width="0" style="8" hidden="1" customWidth="1"/>
    <col min="2307" max="2307" width="14.85546875" style="8" customWidth="1"/>
    <col min="2308" max="2308" width="4.85546875" style="8" customWidth="1"/>
    <col min="2309" max="2309" width="6.42578125" style="8" customWidth="1"/>
    <col min="2310" max="2310" width="5.7109375" style="8" customWidth="1"/>
    <col min="2311" max="2311" width="7.5703125" style="8" customWidth="1"/>
    <col min="2312" max="2547" width="9.140625" style="8"/>
    <col min="2548" max="2548" width="4.28515625" style="8" customWidth="1"/>
    <col min="2549" max="2549" width="6.5703125" style="8" customWidth="1"/>
    <col min="2550" max="2550" width="35.7109375" style="8" customWidth="1"/>
    <col min="2551" max="2551" width="4.7109375" style="8" customWidth="1"/>
    <col min="2552" max="2552" width="7.140625" style="8" customWidth="1"/>
    <col min="2553" max="2553" width="8" style="8" bestFit="1" customWidth="1"/>
    <col min="2554" max="2554" width="0" style="8" hidden="1" customWidth="1"/>
    <col min="2555" max="2555" width="6" style="8" customWidth="1"/>
    <col min="2556" max="2556" width="5.28515625" style="8" customWidth="1"/>
    <col min="2557" max="2557" width="0" style="8" hidden="1" customWidth="1"/>
    <col min="2558" max="2558" width="5.7109375" style="8" customWidth="1"/>
    <col min="2559" max="2559" width="6.28515625" style="8" customWidth="1"/>
    <col min="2560" max="2560" width="7.140625" style="8" customWidth="1"/>
    <col min="2561" max="2561" width="9.140625" style="8" customWidth="1"/>
    <col min="2562" max="2562" width="0" style="8" hidden="1" customWidth="1"/>
    <col min="2563" max="2563" width="14.85546875" style="8" customWidth="1"/>
    <col min="2564" max="2564" width="4.85546875" style="8" customWidth="1"/>
    <col min="2565" max="2565" width="6.42578125" style="8" customWidth="1"/>
    <col min="2566" max="2566" width="5.7109375" style="8" customWidth="1"/>
    <col min="2567" max="2567" width="7.5703125" style="8" customWidth="1"/>
    <col min="2568" max="2803" width="9.140625" style="8"/>
    <col min="2804" max="2804" width="4.28515625" style="8" customWidth="1"/>
    <col min="2805" max="2805" width="6.5703125" style="8" customWidth="1"/>
    <col min="2806" max="2806" width="35.7109375" style="8" customWidth="1"/>
    <col min="2807" max="2807" width="4.7109375" style="8" customWidth="1"/>
    <col min="2808" max="2808" width="7.140625" style="8" customWidth="1"/>
    <col min="2809" max="2809" width="8" style="8" bestFit="1" customWidth="1"/>
    <col min="2810" max="2810" width="0" style="8" hidden="1" customWidth="1"/>
    <col min="2811" max="2811" width="6" style="8" customWidth="1"/>
    <col min="2812" max="2812" width="5.28515625" style="8" customWidth="1"/>
    <col min="2813" max="2813" width="0" style="8" hidden="1" customWidth="1"/>
    <col min="2814" max="2814" width="5.7109375" style="8" customWidth="1"/>
    <col min="2815" max="2815" width="6.28515625" style="8" customWidth="1"/>
    <col min="2816" max="2816" width="7.140625" style="8" customWidth="1"/>
    <col min="2817" max="2817" width="9.140625" style="8" customWidth="1"/>
    <col min="2818" max="2818" width="0" style="8" hidden="1" customWidth="1"/>
    <col min="2819" max="2819" width="14.85546875" style="8" customWidth="1"/>
    <col min="2820" max="2820" width="4.85546875" style="8" customWidth="1"/>
    <col min="2821" max="2821" width="6.42578125" style="8" customWidth="1"/>
    <col min="2822" max="2822" width="5.7109375" style="8" customWidth="1"/>
    <col min="2823" max="2823" width="7.5703125" style="8" customWidth="1"/>
    <col min="2824" max="3059" width="9.140625" style="8"/>
    <col min="3060" max="3060" width="4.28515625" style="8" customWidth="1"/>
    <col min="3061" max="3061" width="6.5703125" style="8" customWidth="1"/>
    <col min="3062" max="3062" width="35.7109375" style="8" customWidth="1"/>
    <col min="3063" max="3063" width="4.7109375" style="8" customWidth="1"/>
    <col min="3064" max="3064" width="7.140625" style="8" customWidth="1"/>
    <col min="3065" max="3065" width="8" style="8" bestFit="1" customWidth="1"/>
    <col min="3066" max="3066" width="0" style="8" hidden="1" customWidth="1"/>
    <col min="3067" max="3067" width="6" style="8" customWidth="1"/>
    <col min="3068" max="3068" width="5.28515625" style="8" customWidth="1"/>
    <col min="3069" max="3069" width="0" style="8" hidden="1" customWidth="1"/>
    <col min="3070" max="3070" width="5.7109375" style="8" customWidth="1"/>
    <col min="3071" max="3071" width="6.28515625" style="8" customWidth="1"/>
    <col min="3072" max="3072" width="7.140625" style="8" customWidth="1"/>
    <col min="3073" max="3073" width="9.140625" style="8" customWidth="1"/>
    <col min="3074" max="3074" width="0" style="8" hidden="1" customWidth="1"/>
    <col min="3075" max="3075" width="14.85546875" style="8" customWidth="1"/>
    <col min="3076" max="3076" width="4.85546875" style="8" customWidth="1"/>
    <col min="3077" max="3077" width="6.42578125" style="8" customWidth="1"/>
    <col min="3078" max="3078" width="5.7109375" style="8" customWidth="1"/>
    <col min="3079" max="3079" width="7.5703125" style="8" customWidth="1"/>
    <col min="3080" max="3315" width="9.140625" style="8"/>
    <col min="3316" max="3316" width="4.28515625" style="8" customWidth="1"/>
    <col min="3317" max="3317" width="6.5703125" style="8" customWidth="1"/>
    <col min="3318" max="3318" width="35.7109375" style="8" customWidth="1"/>
    <col min="3319" max="3319" width="4.7109375" style="8" customWidth="1"/>
    <col min="3320" max="3320" width="7.140625" style="8" customWidth="1"/>
    <col min="3321" max="3321" width="8" style="8" bestFit="1" customWidth="1"/>
    <col min="3322" max="3322" width="0" style="8" hidden="1" customWidth="1"/>
    <col min="3323" max="3323" width="6" style="8" customWidth="1"/>
    <col min="3324" max="3324" width="5.28515625" style="8" customWidth="1"/>
    <col min="3325" max="3325" width="0" style="8" hidden="1" customWidth="1"/>
    <col min="3326" max="3326" width="5.7109375" style="8" customWidth="1"/>
    <col min="3327" max="3327" width="6.28515625" style="8" customWidth="1"/>
    <col min="3328" max="3328" width="7.140625" style="8" customWidth="1"/>
    <col min="3329" max="3329" width="9.140625" style="8" customWidth="1"/>
    <col min="3330" max="3330" width="0" style="8" hidden="1" customWidth="1"/>
    <col min="3331" max="3331" width="14.85546875" style="8" customWidth="1"/>
    <col min="3332" max="3332" width="4.85546875" style="8" customWidth="1"/>
    <col min="3333" max="3333" width="6.42578125" style="8" customWidth="1"/>
    <col min="3334" max="3334" width="5.7109375" style="8" customWidth="1"/>
    <col min="3335" max="3335" width="7.5703125" style="8" customWidth="1"/>
    <col min="3336" max="3571" width="9.140625" style="8"/>
    <col min="3572" max="3572" width="4.28515625" style="8" customWidth="1"/>
    <col min="3573" max="3573" width="6.5703125" style="8" customWidth="1"/>
    <col min="3574" max="3574" width="35.7109375" style="8" customWidth="1"/>
    <col min="3575" max="3575" width="4.7109375" style="8" customWidth="1"/>
    <col min="3576" max="3576" width="7.140625" style="8" customWidth="1"/>
    <col min="3577" max="3577" width="8" style="8" bestFit="1" customWidth="1"/>
    <col min="3578" max="3578" width="0" style="8" hidden="1" customWidth="1"/>
    <col min="3579" max="3579" width="6" style="8" customWidth="1"/>
    <col min="3580" max="3580" width="5.28515625" style="8" customWidth="1"/>
    <col min="3581" max="3581" width="0" style="8" hidden="1" customWidth="1"/>
    <col min="3582" max="3582" width="5.7109375" style="8" customWidth="1"/>
    <col min="3583" max="3583" width="6.28515625" style="8" customWidth="1"/>
    <col min="3584" max="3584" width="7.140625" style="8" customWidth="1"/>
    <col min="3585" max="3585" width="9.140625" style="8" customWidth="1"/>
    <col min="3586" max="3586" width="0" style="8" hidden="1" customWidth="1"/>
    <col min="3587" max="3587" width="14.85546875" style="8" customWidth="1"/>
    <col min="3588" max="3588" width="4.85546875" style="8" customWidth="1"/>
    <col min="3589" max="3589" width="6.42578125" style="8" customWidth="1"/>
    <col min="3590" max="3590" width="5.7109375" style="8" customWidth="1"/>
    <col min="3591" max="3591" width="7.5703125" style="8" customWidth="1"/>
    <col min="3592" max="3827" width="9.140625" style="8"/>
    <col min="3828" max="3828" width="4.28515625" style="8" customWidth="1"/>
    <col min="3829" max="3829" width="6.5703125" style="8" customWidth="1"/>
    <col min="3830" max="3830" width="35.7109375" style="8" customWidth="1"/>
    <col min="3831" max="3831" width="4.7109375" style="8" customWidth="1"/>
    <col min="3832" max="3832" width="7.140625" style="8" customWidth="1"/>
    <col min="3833" max="3833" width="8" style="8" bestFit="1" customWidth="1"/>
    <col min="3834" max="3834" width="0" style="8" hidden="1" customWidth="1"/>
    <col min="3835" max="3835" width="6" style="8" customWidth="1"/>
    <col min="3836" max="3836" width="5.28515625" style="8" customWidth="1"/>
    <col min="3837" max="3837" width="0" style="8" hidden="1" customWidth="1"/>
    <col min="3838" max="3838" width="5.7109375" style="8" customWidth="1"/>
    <col min="3839" max="3839" width="6.28515625" style="8" customWidth="1"/>
    <col min="3840" max="3840" width="7.140625" style="8" customWidth="1"/>
    <col min="3841" max="3841" width="9.140625" style="8" customWidth="1"/>
    <col min="3842" max="3842" width="0" style="8" hidden="1" customWidth="1"/>
    <col min="3843" max="3843" width="14.85546875" style="8" customWidth="1"/>
    <col min="3844" max="3844" width="4.85546875" style="8" customWidth="1"/>
    <col min="3845" max="3845" width="6.42578125" style="8" customWidth="1"/>
    <col min="3846" max="3846" width="5.7109375" style="8" customWidth="1"/>
    <col min="3847" max="3847" width="7.5703125" style="8" customWidth="1"/>
    <col min="3848" max="4083" width="9.140625" style="8"/>
    <col min="4084" max="4084" width="4.28515625" style="8" customWidth="1"/>
    <col min="4085" max="4085" width="6.5703125" style="8" customWidth="1"/>
    <col min="4086" max="4086" width="35.7109375" style="8" customWidth="1"/>
    <col min="4087" max="4087" width="4.7109375" style="8" customWidth="1"/>
    <col min="4088" max="4088" width="7.140625" style="8" customWidth="1"/>
    <col min="4089" max="4089" width="8" style="8" bestFit="1" customWidth="1"/>
    <col min="4090" max="4090" width="0" style="8" hidden="1" customWidth="1"/>
    <col min="4091" max="4091" width="6" style="8" customWidth="1"/>
    <col min="4092" max="4092" width="5.28515625" style="8" customWidth="1"/>
    <col min="4093" max="4093" width="0" style="8" hidden="1" customWidth="1"/>
    <col min="4094" max="4094" width="5.7109375" style="8" customWidth="1"/>
    <col min="4095" max="4095" width="6.28515625" style="8" customWidth="1"/>
    <col min="4096" max="4096" width="7.140625" style="8" customWidth="1"/>
    <col min="4097" max="4097" width="9.140625" style="8" customWidth="1"/>
    <col min="4098" max="4098" width="0" style="8" hidden="1" customWidth="1"/>
    <col min="4099" max="4099" width="14.85546875" style="8" customWidth="1"/>
    <col min="4100" max="4100" width="4.85546875" style="8" customWidth="1"/>
    <col min="4101" max="4101" width="6.42578125" style="8" customWidth="1"/>
    <col min="4102" max="4102" width="5.7109375" style="8" customWidth="1"/>
    <col min="4103" max="4103" width="7.5703125" style="8" customWidth="1"/>
    <col min="4104" max="4339" width="9.140625" style="8"/>
    <col min="4340" max="4340" width="4.28515625" style="8" customWidth="1"/>
    <col min="4341" max="4341" width="6.5703125" style="8" customWidth="1"/>
    <col min="4342" max="4342" width="35.7109375" style="8" customWidth="1"/>
    <col min="4343" max="4343" width="4.7109375" style="8" customWidth="1"/>
    <col min="4344" max="4344" width="7.140625" style="8" customWidth="1"/>
    <col min="4345" max="4345" width="8" style="8" bestFit="1" customWidth="1"/>
    <col min="4346" max="4346" width="0" style="8" hidden="1" customWidth="1"/>
    <col min="4347" max="4347" width="6" style="8" customWidth="1"/>
    <col min="4348" max="4348" width="5.28515625" style="8" customWidth="1"/>
    <col min="4349" max="4349" width="0" style="8" hidden="1" customWidth="1"/>
    <col min="4350" max="4350" width="5.7109375" style="8" customWidth="1"/>
    <col min="4351" max="4351" width="6.28515625" style="8" customWidth="1"/>
    <col min="4352" max="4352" width="7.140625" style="8" customWidth="1"/>
    <col min="4353" max="4353" width="9.140625" style="8" customWidth="1"/>
    <col min="4354" max="4354" width="0" style="8" hidden="1" customWidth="1"/>
    <col min="4355" max="4355" width="14.85546875" style="8" customWidth="1"/>
    <col min="4356" max="4356" width="4.85546875" style="8" customWidth="1"/>
    <col min="4357" max="4357" width="6.42578125" style="8" customWidth="1"/>
    <col min="4358" max="4358" width="5.7109375" style="8" customWidth="1"/>
    <col min="4359" max="4359" width="7.5703125" style="8" customWidth="1"/>
    <col min="4360" max="4595" width="9.140625" style="8"/>
    <col min="4596" max="4596" width="4.28515625" style="8" customWidth="1"/>
    <col min="4597" max="4597" width="6.5703125" style="8" customWidth="1"/>
    <col min="4598" max="4598" width="35.7109375" style="8" customWidth="1"/>
    <col min="4599" max="4599" width="4.7109375" style="8" customWidth="1"/>
    <col min="4600" max="4600" width="7.140625" style="8" customWidth="1"/>
    <col min="4601" max="4601" width="8" style="8" bestFit="1" customWidth="1"/>
    <col min="4602" max="4602" width="0" style="8" hidden="1" customWidth="1"/>
    <col min="4603" max="4603" width="6" style="8" customWidth="1"/>
    <col min="4604" max="4604" width="5.28515625" style="8" customWidth="1"/>
    <col min="4605" max="4605" width="0" style="8" hidden="1" customWidth="1"/>
    <col min="4606" max="4606" width="5.7109375" style="8" customWidth="1"/>
    <col min="4607" max="4607" width="6.28515625" style="8" customWidth="1"/>
    <col min="4608" max="4608" width="7.140625" style="8" customWidth="1"/>
    <col min="4609" max="4609" width="9.140625" style="8" customWidth="1"/>
    <col min="4610" max="4610" width="0" style="8" hidden="1" customWidth="1"/>
    <col min="4611" max="4611" width="14.85546875" style="8" customWidth="1"/>
    <col min="4612" max="4612" width="4.85546875" style="8" customWidth="1"/>
    <col min="4613" max="4613" width="6.42578125" style="8" customWidth="1"/>
    <col min="4614" max="4614" width="5.7109375" style="8" customWidth="1"/>
    <col min="4615" max="4615" width="7.5703125" style="8" customWidth="1"/>
    <col min="4616" max="4851" width="9.140625" style="8"/>
    <col min="4852" max="4852" width="4.28515625" style="8" customWidth="1"/>
    <col min="4853" max="4853" width="6.5703125" style="8" customWidth="1"/>
    <col min="4854" max="4854" width="35.7109375" style="8" customWidth="1"/>
    <col min="4855" max="4855" width="4.7109375" style="8" customWidth="1"/>
    <col min="4856" max="4856" width="7.140625" style="8" customWidth="1"/>
    <col min="4857" max="4857" width="8" style="8" bestFit="1" customWidth="1"/>
    <col min="4858" max="4858" width="0" style="8" hidden="1" customWidth="1"/>
    <col min="4859" max="4859" width="6" style="8" customWidth="1"/>
    <col min="4860" max="4860" width="5.28515625" style="8" customWidth="1"/>
    <col min="4861" max="4861" width="0" style="8" hidden="1" customWidth="1"/>
    <col min="4862" max="4862" width="5.7109375" style="8" customWidth="1"/>
    <col min="4863" max="4863" width="6.28515625" style="8" customWidth="1"/>
    <col min="4864" max="4864" width="7.140625" style="8" customWidth="1"/>
    <col min="4865" max="4865" width="9.140625" style="8" customWidth="1"/>
    <col min="4866" max="4866" width="0" style="8" hidden="1" customWidth="1"/>
    <col min="4867" max="4867" width="14.85546875" style="8" customWidth="1"/>
    <col min="4868" max="4868" width="4.85546875" style="8" customWidth="1"/>
    <col min="4869" max="4869" width="6.42578125" style="8" customWidth="1"/>
    <col min="4870" max="4870" width="5.7109375" style="8" customWidth="1"/>
    <col min="4871" max="4871" width="7.5703125" style="8" customWidth="1"/>
    <col min="4872" max="5107" width="9.140625" style="8"/>
    <col min="5108" max="5108" width="4.28515625" style="8" customWidth="1"/>
    <col min="5109" max="5109" width="6.5703125" style="8" customWidth="1"/>
    <col min="5110" max="5110" width="35.7109375" style="8" customWidth="1"/>
    <col min="5111" max="5111" width="4.7109375" style="8" customWidth="1"/>
    <col min="5112" max="5112" width="7.140625" style="8" customWidth="1"/>
    <col min="5113" max="5113" width="8" style="8" bestFit="1" customWidth="1"/>
    <col min="5114" max="5114" width="0" style="8" hidden="1" customWidth="1"/>
    <col min="5115" max="5115" width="6" style="8" customWidth="1"/>
    <col min="5116" max="5116" width="5.28515625" style="8" customWidth="1"/>
    <col min="5117" max="5117" width="0" style="8" hidden="1" customWidth="1"/>
    <col min="5118" max="5118" width="5.7109375" style="8" customWidth="1"/>
    <col min="5119" max="5119" width="6.28515625" style="8" customWidth="1"/>
    <col min="5120" max="5120" width="7.140625" style="8" customWidth="1"/>
    <col min="5121" max="5121" width="9.140625" style="8" customWidth="1"/>
    <col min="5122" max="5122" width="0" style="8" hidden="1" customWidth="1"/>
    <col min="5123" max="5123" width="14.85546875" style="8" customWidth="1"/>
    <col min="5124" max="5124" width="4.85546875" style="8" customWidth="1"/>
    <col min="5125" max="5125" width="6.42578125" style="8" customWidth="1"/>
    <col min="5126" max="5126" width="5.7109375" style="8" customWidth="1"/>
    <col min="5127" max="5127" width="7.5703125" style="8" customWidth="1"/>
    <col min="5128" max="5363" width="9.140625" style="8"/>
    <col min="5364" max="5364" width="4.28515625" style="8" customWidth="1"/>
    <col min="5365" max="5365" width="6.5703125" style="8" customWidth="1"/>
    <col min="5366" max="5366" width="35.7109375" style="8" customWidth="1"/>
    <col min="5367" max="5367" width="4.7109375" style="8" customWidth="1"/>
    <col min="5368" max="5368" width="7.140625" style="8" customWidth="1"/>
    <col min="5369" max="5369" width="8" style="8" bestFit="1" customWidth="1"/>
    <col min="5370" max="5370" width="0" style="8" hidden="1" customWidth="1"/>
    <col min="5371" max="5371" width="6" style="8" customWidth="1"/>
    <col min="5372" max="5372" width="5.28515625" style="8" customWidth="1"/>
    <col min="5373" max="5373" width="0" style="8" hidden="1" customWidth="1"/>
    <col min="5374" max="5374" width="5.7109375" style="8" customWidth="1"/>
    <col min="5375" max="5375" width="6.28515625" style="8" customWidth="1"/>
    <col min="5376" max="5376" width="7.140625" style="8" customWidth="1"/>
    <col min="5377" max="5377" width="9.140625" style="8" customWidth="1"/>
    <col min="5378" max="5378" width="0" style="8" hidden="1" customWidth="1"/>
    <col min="5379" max="5379" width="14.85546875" style="8" customWidth="1"/>
    <col min="5380" max="5380" width="4.85546875" style="8" customWidth="1"/>
    <col min="5381" max="5381" width="6.42578125" style="8" customWidth="1"/>
    <col min="5382" max="5382" width="5.7109375" style="8" customWidth="1"/>
    <col min="5383" max="5383" width="7.5703125" style="8" customWidth="1"/>
    <col min="5384" max="5619" width="9.140625" style="8"/>
    <col min="5620" max="5620" width="4.28515625" style="8" customWidth="1"/>
    <col min="5621" max="5621" width="6.5703125" style="8" customWidth="1"/>
    <col min="5622" max="5622" width="35.7109375" style="8" customWidth="1"/>
    <col min="5623" max="5623" width="4.7109375" style="8" customWidth="1"/>
    <col min="5624" max="5624" width="7.140625" style="8" customWidth="1"/>
    <col min="5625" max="5625" width="8" style="8" bestFit="1" customWidth="1"/>
    <col min="5626" max="5626" width="0" style="8" hidden="1" customWidth="1"/>
    <col min="5627" max="5627" width="6" style="8" customWidth="1"/>
    <col min="5628" max="5628" width="5.28515625" style="8" customWidth="1"/>
    <col min="5629" max="5629" width="0" style="8" hidden="1" customWidth="1"/>
    <col min="5630" max="5630" width="5.7109375" style="8" customWidth="1"/>
    <col min="5631" max="5631" width="6.28515625" style="8" customWidth="1"/>
    <col min="5632" max="5632" width="7.140625" style="8" customWidth="1"/>
    <col min="5633" max="5633" width="9.140625" style="8" customWidth="1"/>
    <col min="5634" max="5634" width="0" style="8" hidden="1" customWidth="1"/>
    <col min="5635" max="5635" width="14.85546875" style="8" customWidth="1"/>
    <col min="5636" max="5636" width="4.85546875" style="8" customWidth="1"/>
    <col min="5637" max="5637" width="6.42578125" style="8" customWidth="1"/>
    <col min="5638" max="5638" width="5.7109375" style="8" customWidth="1"/>
    <col min="5639" max="5639" width="7.5703125" style="8" customWidth="1"/>
    <col min="5640" max="5875" width="9.140625" style="8"/>
    <col min="5876" max="5876" width="4.28515625" style="8" customWidth="1"/>
    <col min="5877" max="5877" width="6.5703125" style="8" customWidth="1"/>
    <col min="5878" max="5878" width="35.7109375" style="8" customWidth="1"/>
    <col min="5879" max="5879" width="4.7109375" style="8" customWidth="1"/>
    <col min="5880" max="5880" width="7.140625" style="8" customWidth="1"/>
    <col min="5881" max="5881" width="8" style="8" bestFit="1" customWidth="1"/>
    <col min="5882" max="5882" width="0" style="8" hidden="1" customWidth="1"/>
    <col min="5883" max="5883" width="6" style="8" customWidth="1"/>
    <col min="5884" max="5884" width="5.28515625" style="8" customWidth="1"/>
    <col min="5885" max="5885" width="0" style="8" hidden="1" customWidth="1"/>
    <col min="5886" max="5886" width="5.7109375" style="8" customWidth="1"/>
    <col min="5887" max="5887" width="6.28515625" style="8" customWidth="1"/>
    <col min="5888" max="5888" width="7.140625" style="8" customWidth="1"/>
    <col min="5889" max="5889" width="9.140625" style="8" customWidth="1"/>
    <col min="5890" max="5890" width="0" style="8" hidden="1" customWidth="1"/>
    <col min="5891" max="5891" width="14.85546875" style="8" customWidth="1"/>
    <col min="5892" max="5892" width="4.85546875" style="8" customWidth="1"/>
    <col min="5893" max="5893" width="6.42578125" style="8" customWidth="1"/>
    <col min="5894" max="5894" width="5.7109375" style="8" customWidth="1"/>
    <col min="5895" max="5895" width="7.5703125" style="8" customWidth="1"/>
    <col min="5896" max="6131" width="9.140625" style="8"/>
    <col min="6132" max="6132" width="4.28515625" style="8" customWidth="1"/>
    <col min="6133" max="6133" width="6.5703125" style="8" customWidth="1"/>
    <col min="6134" max="6134" width="35.7109375" style="8" customWidth="1"/>
    <col min="6135" max="6135" width="4.7109375" style="8" customWidth="1"/>
    <col min="6136" max="6136" width="7.140625" style="8" customWidth="1"/>
    <col min="6137" max="6137" width="8" style="8" bestFit="1" customWidth="1"/>
    <col min="6138" max="6138" width="0" style="8" hidden="1" customWidth="1"/>
    <col min="6139" max="6139" width="6" style="8" customWidth="1"/>
    <col min="6140" max="6140" width="5.28515625" style="8" customWidth="1"/>
    <col min="6141" max="6141" width="0" style="8" hidden="1" customWidth="1"/>
    <col min="6142" max="6142" width="5.7109375" style="8" customWidth="1"/>
    <col min="6143" max="6143" width="6.28515625" style="8" customWidth="1"/>
    <col min="6144" max="6144" width="7.140625" style="8" customWidth="1"/>
    <col min="6145" max="6145" width="9.140625" style="8" customWidth="1"/>
    <col min="6146" max="6146" width="0" style="8" hidden="1" customWidth="1"/>
    <col min="6147" max="6147" width="14.85546875" style="8" customWidth="1"/>
    <col min="6148" max="6148" width="4.85546875" style="8" customWidth="1"/>
    <col min="6149" max="6149" width="6.42578125" style="8" customWidth="1"/>
    <col min="6150" max="6150" width="5.7109375" style="8" customWidth="1"/>
    <col min="6151" max="6151" width="7.5703125" style="8" customWidth="1"/>
    <col min="6152" max="6387" width="9.140625" style="8"/>
    <col min="6388" max="6388" width="4.28515625" style="8" customWidth="1"/>
    <col min="6389" max="6389" width="6.5703125" style="8" customWidth="1"/>
    <col min="6390" max="6390" width="35.7109375" style="8" customWidth="1"/>
    <col min="6391" max="6391" width="4.7109375" style="8" customWidth="1"/>
    <col min="6392" max="6392" width="7.140625" style="8" customWidth="1"/>
    <col min="6393" max="6393" width="8" style="8" bestFit="1" customWidth="1"/>
    <col min="6394" max="6394" width="0" style="8" hidden="1" customWidth="1"/>
    <col min="6395" max="6395" width="6" style="8" customWidth="1"/>
    <col min="6396" max="6396" width="5.28515625" style="8" customWidth="1"/>
    <col min="6397" max="6397" width="0" style="8" hidden="1" customWidth="1"/>
    <col min="6398" max="6398" width="5.7109375" style="8" customWidth="1"/>
    <col min="6399" max="6399" width="6.28515625" style="8" customWidth="1"/>
    <col min="6400" max="6400" width="7.140625" style="8" customWidth="1"/>
    <col min="6401" max="6401" width="9.140625" style="8" customWidth="1"/>
    <col min="6402" max="6402" width="0" style="8" hidden="1" customWidth="1"/>
    <col min="6403" max="6403" width="14.85546875" style="8" customWidth="1"/>
    <col min="6404" max="6404" width="4.85546875" style="8" customWidth="1"/>
    <col min="6405" max="6405" width="6.42578125" style="8" customWidth="1"/>
    <col min="6406" max="6406" width="5.7109375" style="8" customWidth="1"/>
    <col min="6407" max="6407" width="7.5703125" style="8" customWidth="1"/>
    <col min="6408" max="6643" width="9.140625" style="8"/>
    <col min="6644" max="6644" width="4.28515625" style="8" customWidth="1"/>
    <col min="6645" max="6645" width="6.5703125" style="8" customWidth="1"/>
    <col min="6646" max="6646" width="35.7109375" style="8" customWidth="1"/>
    <col min="6647" max="6647" width="4.7109375" style="8" customWidth="1"/>
    <col min="6648" max="6648" width="7.140625" style="8" customWidth="1"/>
    <col min="6649" max="6649" width="8" style="8" bestFit="1" customWidth="1"/>
    <col min="6650" max="6650" width="0" style="8" hidden="1" customWidth="1"/>
    <col min="6651" max="6651" width="6" style="8" customWidth="1"/>
    <col min="6652" max="6652" width="5.28515625" style="8" customWidth="1"/>
    <col min="6653" max="6653" width="0" style="8" hidden="1" customWidth="1"/>
    <col min="6654" max="6654" width="5.7109375" style="8" customWidth="1"/>
    <col min="6655" max="6655" width="6.28515625" style="8" customWidth="1"/>
    <col min="6656" max="6656" width="7.140625" style="8" customWidth="1"/>
    <col min="6657" max="6657" width="9.140625" style="8" customWidth="1"/>
    <col min="6658" max="6658" width="0" style="8" hidden="1" customWidth="1"/>
    <col min="6659" max="6659" width="14.85546875" style="8" customWidth="1"/>
    <col min="6660" max="6660" width="4.85546875" style="8" customWidth="1"/>
    <col min="6661" max="6661" width="6.42578125" style="8" customWidth="1"/>
    <col min="6662" max="6662" width="5.7109375" style="8" customWidth="1"/>
    <col min="6663" max="6663" width="7.5703125" style="8" customWidth="1"/>
    <col min="6664" max="6899" width="9.140625" style="8"/>
    <col min="6900" max="6900" width="4.28515625" style="8" customWidth="1"/>
    <col min="6901" max="6901" width="6.5703125" style="8" customWidth="1"/>
    <col min="6902" max="6902" width="35.7109375" style="8" customWidth="1"/>
    <col min="6903" max="6903" width="4.7109375" style="8" customWidth="1"/>
    <col min="6904" max="6904" width="7.140625" style="8" customWidth="1"/>
    <col min="6905" max="6905" width="8" style="8" bestFit="1" customWidth="1"/>
    <col min="6906" max="6906" width="0" style="8" hidden="1" customWidth="1"/>
    <col min="6907" max="6907" width="6" style="8" customWidth="1"/>
    <col min="6908" max="6908" width="5.28515625" style="8" customWidth="1"/>
    <col min="6909" max="6909" width="0" style="8" hidden="1" customWidth="1"/>
    <col min="6910" max="6910" width="5.7109375" style="8" customWidth="1"/>
    <col min="6911" max="6911" width="6.28515625" style="8" customWidth="1"/>
    <col min="6912" max="6912" width="7.140625" style="8" customWidth="1"/>
    <col min="6913" max="6913" width="9.140625" style="8" customWidth="1"/>
    <col min="6914" max="6914" width="0" style="8" hidden="1" customWidth="1"/>
    <col min="6915" max="6915" width="14.85546875" style="8" customWidth="1"/>
    <col min="6916" max="6916" width="4.85546875" style="8" customWidth="1"/>
    <col min="6917" max="6917" width="6.42578125" style="8" customWidth="1"/>
    <col min="6918" max="6918" width="5.7109375" style="8" customWidth="1"/>
    <col min="6919" max="6919" width="7.5703125" style="8" customWidth="1"/>
    <col min="6920" max="7155" width="9.140625" style="8"/>
    <col min="7156" max="7156" width="4.28515625" style="8" customWidth="1"/>
    <col min="7157" max="7157" width="6.5703125" style="8" customWidth="1"/>
    <col min="7158" max="7158" width="35.7109375" style="8" customWidth="1"/>
    <col min="7159" max="7159" width="4.7109375" style="8" customWidth="1"/>
    <col min="7160" max="7160" width="7.140625" style="8" customWidth="1"/>
    <col min="7161" max="7161" width="8" style="8" bestFit="1" customWidth="1"/>
    <col min="7162" max="7162" width="0" style="8" hidden="1" customWidth="1"/>
    <col min="7163" max="7163" width="6" style="8" customWidth="1"/>
    <col min="7164" max="7164" width="5.28515625" style="8" customWidth="1"/>
    <col min="7165" max="7165" width="0" style="8" hidden="1" customWidth="1"/>
    <col min="7166" max="7166" width="5.7109375" style="8" customWidth="1"/>
    <col min="7167" max="7167" width="6.28515625" style="8" customWidth="1"/>
    <col min="7168" max="7168" width="7.140625" style="8" customWidth="1"/>
    <col min="7169" max="7169" width="9.140625" style="8" customWidth="1"/>
    <col min="7170" max="7170" width="0" style="8" hidden="1" customWidth="1"/>
    <col min="7171" max="7171" width="14.85546875" style="8" customWidth="1"/>
    <col min="7172" max="7172" width="4.85546875" style="8" customWidth="1"/>
    <col min="7173" max="7173" width="6.42578125" style="8" customWidth="1"/>
    <col min="7174" max="7174" width="5.7109375" style="8" customWidth="1"/>
    <col min="7175" max="7175" width="7.5703125" style="8" customWidth="1"/>
    <col min="7176" max="7411" width="9.140625" style="8"/>
    <col min="7412" max="7412" width="4.28515625" style="8" customWidth="1"/>
    <col min="7413" max="7413" width="6.5703125" style="8" customWidth="1"/>
    <col min="7414" max="7414" width="35.7109375" style="8" customWidth="1"/>
    <col min="7415" max="7415" width="4.7109375" style="8" customWidth="1"/>
    <col min="7416" max="7416" width="7.140625" style="8" customWidth="1"/>
    <col min="7417" max="7417" width="8" style="8" bestFit="1" customWidth="1"/>
    <col min="7418" max="7418" width="0" style="8" hidden="1" customWidth="1"/>
    <col min="7419" max="7419" width="6" style="8" customWidth="1"/>
    <col min="7420" max="7420" width="5.28515625" style="8" customWidth="1"/>
    <col min="7421" max="7421" width="0" style="8" hidden="1" customWidth="1"/>
    <col min="7422" max="7422" width="5.7109375" style="8" customWidth="1"/>
    <col min="7423" max="7423" width="6.28515625" style="8" customWidth="1"/>
    <col min="7424" max="7424" width="7.140625" style="8" customWidth="1"/>
    <col min="7425" max="7425" width="9.140625" style="8" customWidth="1"/>
    <col min="7426" max="7426" width="0" style="8" hidden="1" customWidth="1"/>
    <col min="7427" max="7427" width="14.85546875" style="8" customWidth="1"/>
    <col min="7428" max="7428" width="4.85546875" style="8" customWidth="1"/>
    <col min="7429" max="7429" width="6.42578125" style="8" customWidth="1"/>
    <col min="7430" max="7430" width="5.7109375" style="8" customWidth="1"/>
    <col min="7431" max="7431" width="7.5703125" style="8" customWidth="1"/>
    <col min="7432" max="7667" width="9.140625" style="8"/>
    <col min="7668" max="7668" width="4.28515625" style="8" customWidth="1"/>
    <col min="7669" max="7669" width="6.5703125" style="8" customWidth="1"/>
    <col min="7670" max="7670" width="35.7109375" style="8" customWidth="1"/>
    <col min="7671" max="7671" width="4.7109375" style="8" customWidth="1"/>
    <col min="7672" max="7672" width="7.140625" style="8" customWidth="1"/>
    <col min="7673" max="7673" width="8" style="8" bestFit="1" customWidth="1"/>
    <col min="7674" max="7674" width="0" style="8" hidden="1" customWidth="1"/>
    <col min="7675" max="7675" width="6" style="8" customWidth="1"/>
    <col min="7676" max="7676" width="5.28515625" style="8" customWidth="1"/>
    <col min="7677" max="7677" width="0" style="8" hidden="1" customWidth="1"/>
    <col min="7678" max="7678" width="5.7109375" style="8" customWidth="1"/>
    <col min="7679" max="7679" width="6.28515625" style="8" customWidth="1"/>
    <col min="7680" max="7680" width="7.140625" style="8" customWidth="1"/>
    <col min="7681" max="7681" width="9.140625" style="8" customWidth="1"/>
    <col min="7682" max="7682" width="0" style="8" hidden="1" customWidth="1"/>
    <col min="7683" max="7683" width="14.85546875" style="8" customWidth="1"/>
    <col min="7684" max="7684" width="4.85546875" style="8" customWidth="1"/>
    <col min="7685" max="7685" width="6.42578125" style="8" customWidth="1"/>
    <col min="7686" max="7686" width="5.7109375" style="8" customWidth="1"/>
    <col min="7687" max="7687" width="7.5703125" style="8" customWidth="1"/>
    <col min="7688" max="7923" width="9.140625" style="8"/>
    <col min="7924" max="7924" width="4.28515625" style="8" customWidth="1"/>
    <col min="7925" max="7925" width="6.5703125" style="8" customWidth="1"/>
    <col min="7926" max="7926" width="35.7109375" style="8" customWidth="1"/>
    <col min="7927" max="7927" width="4.7109375" style="8" customWidth="1"/>
    <col min="7928" max="7928" width="7.140625" style="8" customWidth="1"/>
    <col min="7929" max="7929" width="8" style="8" bestFit="1" customWidth="1"/>
    <col min="7930" max="7930" width="0" style="8" hidden="1" customWidth="1"/>
    <col min="7931" max="7931" width="6" style="8" customWidth="1"/>
    <col min="7932" max="7932" width="5.28515625" style="8" customWidth="1"/>
    <col min="7933" max="7933" width="0" style="8" hidden="1" customWidth="1"/>
    <col min="7934" max="7934" width="5.7109375" style="8" customWidth="1"/>
    <col min="7935" max="7935" width="6.28515625" style="8" customWidth="1"/>
    <col min="7936" max="7936" width="7.140625" style="8" customWidth="1"/>
    <col min="7937" max="7937" width="9.140625" style="8" customWidth="1"/>
    <col min="7938" max="7938" width="0" style="8" hidden="1" customWidth="1"/>
    <col min="7939" max="7939" width="14.85546875" style="8" customWidth="1"/>
    <col min="7940" max="7940" width="4.85546875" style="8" customWidth="1"/>
    <col min="7941" max="7941" width="6.42578125" style="8" customWidth="1"/>
    <col min="7942" max="7942" width="5.7109375" style="8" customWidth="1"/>
    <col min="7943" max="7943" width="7.5703125" style="8" customWidth="1"/>
    <col min="7944" max="8179" width="9.140625" style="8"/>
    <col min="8180" max="8180" width="4.28515625" style="8" customWidth="1"/>
    <col min="8181" max="8181" width="6.5703125" style="8" customWidth="1"/>
    <col min="8182" max="8182" width="35.7109375" style="8" customWidth="1"/>
    <col min="8183" max="8183" width="4.7109375" style="8" customWidth="1"/>
    <col min="8184" max="8184" width="7.140625" style="8" customWidth="1"/>
    <col min="8185" max="8185" width="8" style="8" bestFit="1" customWidth="1"/>
    <col min="8186" max="8186" width="0" style="8" hidden="1" customWidth="1"/>
    <col min="8187" max="8187" width="6" style="8" customWidth="1"/>
    <col min="8188" max="8188" width="5.28515625" style="8" customWidth="1"/>
    <col min="8189" max="8189" width="0" style="8" hidden="1" customWidth="1"/>
    <col min="8190" max="8190" width="5.7109375" style="8" customWidth="1"/>
    <col min="8191" max="8191" width="6.28515625" style="8" customWidth="1"/>
    <col min="8192" max="8192" width="7.140625" style="8" customWidth="1"/>
    <col min="8193" max="8193" width="9.140625" style="8" customWidth="1"/>
    <col min="8194" max="8194" width="0" style="8" hidden="1" customWidth="1"/>
    <col min="8195" max="8195" width="14.85546875" style="8" customWidth="1"/>
    <col min="8196" max="8196" width="4.85546875" style="8" customWidth="1"/>
    <col min="8197" max="8197" width="6.42578125" style="8" customWidth="1"/>
    <col min="8198" max="8198" width="5.7109375" style="8" customWidth="1"/>
    <col min="8199" max="8199" width="7.5703125" style="8" customWidth="1"/>
    <col min="8200" max="8435" width="9.140625" style="8"/>
    <col min="8436" max="8436" width="4.28515625" style="8" customWidth="1"/>
    <col min="8437" max="8437" width="6.5703125" style="8" customWidth="1"/>
    <col min="8438" max="8438" width="35.7109375" style="8" customWidth="1"/>
    <col min="8439" max="8439" width="4.7109375" style="8" customWidth="1"/>
    <col min="8440" max="8440" width="7.140625" style="8" customWidth="1"/>
    <col min="8441" max="8441" width="8" style="8" bestFit="1" customWidth="1"/>
    <col min="8442" max="8442" width="0" style="8" hidden="1" customWidth="1"/>
    <col min="8443" max="8443" width="6" style="8" customWidth="1"/>
    <col min="8444" max="8444" width="5.28515625" style="8" customWidth="1"/>
    <col min="8445" max="8445" width="0" style="8" hidden="1" customWidth="1"/>
    <col min="8446" max="8446" width="5.7109375" style="8" customWidth="1"/>
    <col min="8447" max="8447" width="6.28515625" style="8" customWidth="1"/>
    <col min="8448" max="8448" width="7.140625" style="8" customWidth="1"/>
    <col min="8449" max="8449" width="9.140625" style="8" customWidth="1"/>
    <col min="8450" max="8450" width="0" style="8" hidden="1" customWidth="1"/>
    <col min="8451" max="8451" width="14.85546875" style="8" customWidth="1"/>
    <col min="8452" max="8452" width="4.85546875" style="8" customWidth="1"/>
    <col min="8453" max="8453" width="6.42578125" style="8" customWidth="1"/>
    <col min="8454" max="8454" width="5.7109375" style="8" customWidth="1"/>
    <col min="8455" max="8455" width="7.5703125" style="8" customWidth="1"/>
    <col min="8456" max="8691" width="9.140625" style="8"/>
    <col min="8692" max="8692" width="4.28515625" style="8" customWidth="1"/>
    <col min="8693" max="8693" width="6.5703125" style="8" customWidth="1"/>
    <col min="8694" max="8694" width="35.7109375" style="8" customWidth="1"/>
    <col min="8695" max="8695" width="4.7109375" style="8" customWidth="1"/>
    <col min="8696" max="8696" width="7.140625" style="8" customWidth="1"/>
    <col min="8697" max="8697" width="8" style="8" bestFit="1" customWidth="1"/>
    <col min="8698" max="8698" width="0" style="8" hidden="1" customWidth="1"/>
    <col min="8699" max="8699" width="6" style="8" customWidth="1"/>
    <col min="8700" max="8700" width="5.28515625" style="8" customWidth="1"/>
    <col min="8701" max="8701" width="0" style="8" hidden="1" customWidth="1"/>
    <col min="8702" max="8702" width="5.7109375" style="8" customWidth="1"/>
    <col min="8703" max="8703" width="6.28515625" style="8" customWidth="1"/>
    <col min="8704" max="8704" width="7.140625" style="8" customWidth="1"/>
    <col min="8705" max="8705" width="9.140625" style="8" customWidth="1"/>
    <col min="8706" max="8706" width="0" style="8" hidden="1" customWidth="1"/>
    <col min="8707" max="8707" width="14.85546875" style="8" customWidth="1"/>
    <col min="8708" max="8708" width="4.85546875" style="8" customWidth="1"/>
    <col min="8709" max="8709" width="6.42578125" style="8" customWidth="1"/>
    <col min="8710" max="8710" width="5.7109375" style="8" customWidth="1"/>
    <col min="8711" max="8711" width="7.5703125" style="8" customWidth="1"/>
    <col min="8712" max="8947" width="9.140625" style="8"/>
    <col min="8948" max="8948" width="4.28515625" style="8" customWidth="1"/>
    <col min="8949" max="8949" width="6.5703125" style="8" customWidth="1"/>
    <col min="8950" max="8950" width="35.7109375" style="8" customWidth="1"/>
    <col min="8951" max="8951" width="4.7109375" style="8" customWidth="1"/>
    <col min="8952" max="8952" width="7.140625" style="8" customWidth="1"/>
    <col min="8953" max="8953" width="8" style="8" bestFit="1" customWidth="1"/>
    <col min="8954" max="8954" width="0" style="8" hidden="1" customWidth="1"/>
    <col min="8955" max="8955" width="6" style="8" customWidth="1"/>
    <col min="8956" max="8956" width="5.28515625" style="8" customWidth="1"/>
    <col min="8957" max="8957" width="0" style="8" hidden="1" customWidth="1"/>
    <col min="8958" max="8958" width="5.7109375" style="8" customWidth="1"/>
    <col min="8959" max="8959" width="6.28515625" style="8" customWidth="1"/>
    <col min="8960" max="8960" width="7.140625" style="8" customWidth="1"/>
    <col min="8961" max="8961" width="9.140625" style="8" customWidth="1"/>
    <col min="8962" max="8962" width="0" style="8" hidden="1" customWidth="1"/>
    <col min="8963" max="8963" width="14.85546875" style="8" customWidth="1"/>
    <col min="8964" max="8964" width="4.85546875" style="8" customWidth="1"/>
    <col min="8965" max="8965" width="6.42578125" style="8" customWidth="1"/>
    <col min="8966" max="8966" width="5.7109375" style="8" customWidth="1"/>
    <col min="8967" max="8967" width="7.5703125" style="8" customWidth="1"/>
    <col min="8968" max="9203" width="9.140625" style="8"/>
    <col min="9204" max="9204" width="4.28515625" style="8" customWidth="1"/>
    <col min="9205" max="9205" width="6.5703125" style="8" customWidth="1"/>
    <col min="9206" max="9206" width="35.7109375" style="8" customWidth="1"/>
    <col min="9207" max="9207" width="4.7109375" style="8" customWidth="1"/>
    <col min="9208" max="9208" width="7.140625" style="8" customWidth="1"/>
    <col min="9209" max="9209" width="8" style="8" bestFit="1" customWidth="1"/>
    <col min="9210" max="9210" width="0" style="8" hidden="1" customWidth="1"/>
    <col min="9211" max="9211" width="6" style="8" customWidth="1"/>
    <col min="9212" max="9212" width="5.28515625" style="8" customWidth="1"/>
    <col min="9213" max="9213" width="0" style="8" hidden="1" customWidth="1"/>
    <col min="9214" max="9214" width="5.7109375" style="8" customWidth="1"/>
    <col min="9215" max="9215" width="6.28515625" style="8" customWidth="1"/>
    <col min="9216" max="9216" width="7.140625" style="8" customWidth="1"/>
    <col min="9217" max="9217" width="9.140625" style="8" customWidth="1"/>
    <col min="9218" max="9218" width="0" style="8" hidden="1" customWidth="1"/>
    <col min="9219" max="9219" width="14.85546875" style="8" customWidth="1"/>
    <col min="9220" max="9220" width="4.85546875" style="8" customWidth="1"/>
    <col min="9221" max="9221" width="6.42578125" style="8" customWidth="1"/>
    <col min="9222" max="9222" width="5.7109375" style="8" customWidth="1"/>
    <col min="9223" max="9223" width="7.5703125" style="8" customWidth="1"/>
    <col min="9224" max="9459" width="9.140625" style="8"/>
    <col min="9460" max="9460" width="4.28515625" style="8" customWidth="1"/>
    <col min="9461" max="9461" width="6.5703125" style="8" customWidth="1"/>
    <col min="9462" max="9462" width="35.7109375" style="8" customWidth="1"/>
    <col min="9463" max="9463" width="4.7109375" style="8" customWidth="1"/>
    <col min="9464" max="9464" width="7.140625" style="8" customWidth="1"/>
    <col min="9465" max="9465" width="8" style="8" bestFit="1" customWidth="1"/>
    <col min="9466" max="9466" width="0" style="8" hidden="1" customWidth="1"/>
    <col min="9467" max="9467" width="6" style="8" customWidth="1"/>
    <col min="9468" max="9468" width="5.28515625" style="8" customWidth="1"/>
    <col min="9469" max="9469" width="0" style="8" hidden="1" customWidth="1"/>
    <col min="9470" max="9470" width="5.7109375" style="8" customWidth="1"/>
    <col min="9471" max="9471" width="6.28515625" style="8" customWidth="1"/>
    <col min="9472" max="9472" width="7.140625" style="8" customWidth="1"/>
    <col min="9473" max="9473" width="9.140625" style="8" customWidth="1"/>
    <col min="9474" max="9474" width="0" style="8" hidden="1" customWidth="1"/>
    <col min="9475" max="9475" width="14.85546875" style="8" customWidth="1"/>
    <col min="9476" max="9476" width="4.85546875" style="8" customWidth="1"/>
    <col min="9477" max="9477" width="6.42578125" style="8" customWidth="1"/>
    <col min="9478" max="9478" width="5.7109375" style="8" customWidth="1"/>
    <col min="9479" max="9479" width="7.5703125" style="8" customWidth="1"/>
    <col min="9480" max="9715" width="9.140625" style="8"/>
    <col min="9716" max="9716" width="4.28515625" style="8" customWidth="1"/>
    <col min="9717" max="9717" width="6.5703125" style="8" customWidth="1"/>
    <col min="9718" max="9718" width="35.7109375" style="8" customWidth="1"/>
    <col min="9719" max="9719" width="4.7109375" style="8" customWidth="1"/>
    <col min="9720" max="9720" width="7.140625" style="8" customWidth="1"/>
    <col min="9721" max="9721" width="8" style="8" bestFit="1" customWidth="1"/>
    <col min="9722" max="9722" width="0" style="8" hidden="1" customWidth="1"/>
    <col min="9723" max="9723" width="6" style="8" customWidth="1"/>
    <col min="9724" max="9724" width="5.28515625" style="8" customWidth="1"/>
    <col min="9725" max="9725" width="0" style="8" hidden="1" customWidth="1"/>
    <col min="9726" max="9726" width="5.7109375" style="8" customWidth="1"/>
    <col min="9727" max="9727" width="6.28515625" style="8" customWidth="1"/>
    <col min="9728" max="9728" width="7.140625" style="8" customWidth="1"/>
    <col min="9729" max="9729" width="9.140625" style="8" customWidth="1"/>
    <col min="9730" max="9730" width="0" style="8" hidden="1" customWidth="1"/>
    <col min="9731" max="9731" width="14.85546875" style="8" customWidth="1"/>
    <col min="9732" max="9732" width="4.85546875" style="8" customWidth="1"/>
    <col min="9733" max="9733" width="6.42578125" style="8" customWidth="1"/>
    <col min="9734" max="9734" width="5.7109375" style="8" customWidth="1"/>
    <col min="9735" max="9735" width="7.5703125" style="8" customWidth="1"/>
    <col min="9736" max="9971" width="9.140625" style="8"/>
    <col min="9972" max="9972" width="4.28515625" style="8" customWidth="1"/>
    <col min="9973" max="9973" width="6.5703125" style="8" customWidth="1"/>
    <col min="9974" max="9974" width="35.7109375" style="8" customWidth="1"/>
    <col min="9975" max="9975" width="4.7109375" style="8" customWidth="1"/>
    <col min="9976" max="9976" width="7.140625" style="8" customWidth="1"/>
    <col min="9977" max="9977" width="8" style="8" bestFit="1" customWidth="1"/>
    <col min="9978" max="9978" width="0" style="8" hidden="1" customWidth="1"/>
    <col min="9979" max="9979" width="6" style="8" customWidth="1"/>
    <col min="9980" max="9980" width="5.28515625" style="8" customWidth="1"/>
    <col min="9981" max="9981" width="0" style="8" hidden="1" customWidth="1"/>
    <col min="9982" max="9982" width="5.7109375" style="8" customWidth="1"/>
    <col min="9983" max="9983" width="6.28515625" style="8" customWidth="1"/>
    <col min="9984" max="9984" width="7.140625" style="8" customWidth="1"/>
    <col min="9985" max="9985" width="9.140625" style="8" customWidth="1"/>
    <col min="9986" max="9986" width="0" style="8" hidden="1" customWidth="1"/>
    <col min="9987" max="9987" width="14.85546875" style="8" customWidth="1"/>
    <col min="9988" max="9988" width="4.85546875" style="8" customWidth="1"/>
    <col min="9989" max="9989" width="6.42578125" style="8" customWidth="1"/>
    <col min="9990" max="9990" width="5.7109375" style="8" customWidth="1"/>
    <col min="9991" max="9991" width="7.5703125" style="8" customWidth="1"/>
    <col min="9992" max="10227" width="9.140625" style="8"/>
    <col min="10228" max="10228" width="4.28515625" style="8" customWidth="1"/>
    <col min="10229" max="10229" width="6.5703125" style="8" customWidth="1"/>
    <col min="10230" max="10230" width="35.7109375" style="8" customWidth="1"/>
    <col min="10231" max="10231" width="4.7109375" style="8" customWidth="1"/>
    <col min="10232" max="10232" width="7.140625" style="8" customWidth="1"/>
    <col min="10233" max="10233" width="8" style="8" bestFit="1" customWidth="1"/>
    <col min="10234" max="10234" width="0" style="8" hidden="1" customWidth="1"/>
    <col min="10235" max="10235" width="6" style="8" customWidth="1"/>
    <col min="10236" max="10236" width="5.28515625" style="8" customWidth="1"/>
    <col min="10237" max="10237" width="0" style="8" hidden="1" customWidth="1"/>
    <col min="10238" max="10238" width="5.7109375" style="8" customWidth="1"/>
    <col min="10239" max="10239" width="6.28515625" style="8" customWidth="1"/>
    <col min="10240" max="10240" width="7.140625" style="8" customWidth="1"/>
    <col min="10241" max="10241" width="9.140625" style="8" customWidth="1"/>
    <col min="10242" max="10242" width="0" style="8" hidden="1" customWidth="1"/>
    <col min="10243" max="10243" width="14.85546875" style="8" customWidth="1"/>
    <col min="10244" max="10244" width="4.85546875" style="8" customWidth="1"/>
    <col min="10245" max="10245" width="6.42578125" style="8" customWidth="1"/>
    <col min="10246" max="10246" width="5.7109375" style="8" customWidth="1"/>
    <col min="10247" max="10247" width="7.5703125" style="8" customWidth="1"/>
    <col min="10248" max="10483" width="9.140625" style="8"/>
    <col min="10484" max="10484" width="4.28515625" style="8" customWidth="1"/>
    <col min="10485" max="10485" width="6.5703125" style="8" customWidth="1"/>
    <col min="10486" max="10486" width="35.7109375" style="8" customWidth="1"/>
    <col min="10487" max="10487" width="4.7109375" style="8" customWidth="1"/>
    <col min="10488" max="10488" width="7.140625" style="8" customWidth="1"/>
    <col min="10489" max="10489" width="8" style="8" bestFit="1" customWidth="1"/>
    <col min="10490" max="10490" width="0" style="8" hidden="1" customWidth="1"/>
    <col min="10491" max="10491" width="6" style="8" customWidth="1"/>
    <col min="10492" max="10492" width="5.28515625" style="8" customWidth="1"/>
    <col min="10493" max="10493" width="0" style="8" hidden="1" customWidth="1"/>
    <col min="10494" max="10494" width="5.7109375" style="8" customWidth="1"/>
    <col min="10495" max="10495" width="6.28515625" style="8" customWidth="1"/>
    <col min="10496" max="10496" width="7.140625" style="8" customWidth="1"/>
    <col min="10497" max="10497" width="9.140625" style="8" customWidth="1"/>
    <col min="10498" max="10498" width="0" style="8" hidden="1" customWidth="1"/>
    <col min="10499" max="10499" width="14.85546875" style="8" customWidth="1"/>
    <col min="10500" max="10500" width="4.85546875" style="8" customWidth="1"/>
    <col min="10501" max="10501" width="6.42578125" style="8" customWidth="1"/>
    <col min="10502" max="10502" width="5.7109375" style="8" customWidth="1"/>
    <col min="10503" max="10503" width="7.5703125" style="8" customWidth="1"/>
    <col min="10504" max="10739" width="9.140625" style="8"/>
    <col min="10740" max="10740" width="4.28515625" style="8" customWidth="1"/>
    <col min="10741" max="10741" width="6.5703125" style="8" customWidth="1"/>
    <col min="10742" max="10742" width="35.7109375" style="8" customWidth="1"/>
    <col min="10743" max="10743" width="4.7109375" style="8" customWidth="1"/>
    <col min="10744" max="10744" width="7.140625" style="8" customWidth="1"/>
    <col min="10745" max="10745" width="8" style="8" bestFit="1" customWidth="1"/>
    <col min="10746" max="10746" width="0" style="8" hidden="1" customWidth="1"/>
    <col min="10747" max="10747" width="6" style="8" customWidth="1"/>
    <col min="10748" max="10748" width="5.28515625" style="8" customWidth="1"/>
    <col min="10749" max="10749" width="0" style="8" hidden="1" customWidth="1"/>
    <col min="10750" max="10750" width="5.7109375" style="8" customWidth="1"/>
    <col min="10751" max="10751" width="6.28515625" style="8" customWidth="1"/>
    <col min="10752" max="10752" width="7.140625" style="8" customWidth="1"/>
    <col min="10753" max="10753" width="9.140625" style="8" customWidth="1"/>
    <col min="10754" max="10754" width="0" style="8" hidden="1" customWidth="1"/>
    <col min="10755" max="10755" width="14.85546875" style="8" customWidth="1"/>
    <col min="10756" max="10756" width="4.85546875" style="8" customWidth="1"/>
    <col min="10757" max="10757" width="6.42578125" style="8" customWidth="1"/>
    <col min="10758" max="10758" width="5.7109375" style="8" customWidth="1"/>
    <col min="10759" max="10759" width="7.5703125" style="8" customWidth="1"/>
    <col min="10760" max="10995" width="9.140625" style="8"/>
    <col min="10996" max="10996" width="4.28515625" style="8" customWidth="1"/>
    <col min="10997" max="10997" width="6.5703125" style="8" customWidth="1"/>
    <col min="10998" max="10998" width="35.7109375" style="8" customWidth="1"/>
    <col min="10999" max="10999" width="4.7109375" style="8" customWidth="1"/>
    <col min="11000" max="11000" width="7.140625" style="8" customWidth="1"/>
    <col min="11001" max="11001" width="8" style="8" bestFit="1" customWidth="1"/>
    <col min="11002" max="11002" width="0" style="8" hidden="1" customWidth="1"/>
    <col min="11003" max="11003" width="6" style="8" customWidth="1"/>
    <col min="11004" max="11004" width="5.28515625" style="8" customWidth="1"/>
    <col min="11005" max="11005" width="0" style="8" hidden="1" customWidth="1"/>
    <col min="11006" max="11006" width="5.7109375" style="8" customWidth="1"/>
    <col min="11007" max="11007" width="6.28515625" style="8" customWidth="1"/>
    <col min="11008" max="11008" width="7.140625" style="8" customWidth="1"/>
    <col min="11009" max="11009" width="9.140625" style="8" customWidth="1"/>
    <col min="11010" max="11010" width="0" style="8" hidden="1" customWidth="1"/>
    <col min="11011" max="11011" width="14.85546875" style="8" customWidth="1"/>
    <col min="11012" max="11012" width="4.85546875" style="8" customWidth="1"/>
    <col min="11013" max="11013" width="6.42578125" style="8" customWidth="1"/>
    <col min="11014" max="11014" width="5.7109375" style="8" customWidth="1"/>
    <col min="11015" max="11015" width="7.5703125" style="8" customWidth="1"/>
    <col min="11016" max="11251" width="9.140625" style="8"/>
    <col min="11252" max="11252" width="4.28515625" style="8" customWidth="1"/>
    <col min="11253" max="11253" width="6.5703125" style="8" customWidth="1"/>
    <col min="11254" max="11254" width="35.7109375" style="8" customWidth="1"/>
    <col min="11255" max="11255" width="4.7109375" style="8" customWidth="1"/>
    <col min="11256" max="11256" width="7.140625" style="8" customWidth="1"/>
    <col min="11257" max="11257" width="8" style="8" bestFit="1" customWidth="1"/>
    <col min="11258" max="11258" width="0" style="8" hidden="1" customWidth="1"/>
    <col min="11259" max="11259" width="6" style="8" customWidth="1"/>
    <col min="11260" max="11260" width="5.28515625" style="8" customWidth="1"/>
    <col min="11261" max="11261" width="0" style="8" hidden="1" customWidth="1"/>
    <col min="11262" max="11262" width="5.7109375" style="8" customWidth="1"/>
    <col min="11263" max="11263" width="6.28515625" style="8" customWidth="1"/>
    <col min="11264" max="11264" width="7.140625" style="8" customWidth="1"/>
    <col min="11265" max="11265" width="9.140625" style="8" customWidth="1"/>
    <col min="11266" max="11266" width="0" style="8" hidden="1" customWidth="1"/>
    <col min="11267" max="11267" width="14.85546875" style="8" customWidth="1"/>
    <col min="11268" max="11268" width="4.85546875" style="8" customWidth="1"/>
    <col min="11269" max="11269" width="6.42578125" style="8" customWidth="1"/>
    <col min="11270" max="11270" width="5.7109375" style="8" customWidth="1"/>
    <col min="11271" max="11271" width="7.5703125" style="8" customWidth="1"/>
    <col min="11272" max="11507" width="9.140625" style="8"/>
    <col min="11508" max="11508" width="4.28515625" style="8" customWidth="1"/>
    <col min="11509" max="11509" width="6.5703125" style="8" customWidth="1"/>
    <col min="11510" max="11510" width="35.7109375" style="8" customWidth="1"/>
    <col min="11511" max="11511" width="4.7109375" style="8" customWidth="1"/>
    <col min="11512" max="11512" width="7.140625" style="8" customWidth="1"/>
    <col min="11513" max="11513" width="8" style="8" bestFit="1" customWidth="1"/>
    <col min="11514" max="11514" width="0" style="8" hidden="1" customWidth="1"/>
    <col min="11515" max="11515" width="6" style="8" customWidth="1"/>
    <col min="11516" max="11516" width="5.28515625" style="8" customWidth="1"/>
    <col min="11517" max="11517" width="0" style="8" hidden="1" customWidth="1"/>
    <col min="11518" max="11518" width="5.7109375" style="8" customWidth="1"/>
    <col min="11519" max="11519" width="6.28515625" style="8" customWidth="1"/>
    <col min="11520" max="11520" width="7.140625" style="8" customWidth="1"/>
    <col min="11521" max="11521" width="9.140625" style="8" customWidth="1"/>
    <col min="11522" max="11522" width="0" style="8" hidden="1" customWidth="1"/>
    <col min="11523" max="11523" width="14.85546875" style="8" customWidth="1"/>
    <col min="11524" max="11524" width="4.85546875" style="8" customWidth="1"/>
    <col min="11525" max="11525" width="6.42578125" style="8" customWidth="1"/>
    <col min="11526" max="11526" width="5.7109375" style="8" customWidth="1"/>
    <col min="11527" max="11527" width="7.5703125" style="8" customWidth="1"/>
    <col min="11528" max="11763" width="9.140625" style="8"/>
    <col min="11764" max="11764" width="4.28515625" style="8" customWidth="1"/>
    <col min="11765" max="11765" width="6.5703125" style="8" customWidth="1"/>
    <col min="11766" max="11766" width="35.7109375" style="8" customWidth="1"/>
    <col min="11767" max="11767" width="4.7109375" style="8" customWidth="1"/>
    <col min="11768" max="11768" width="7.140625" style="8" customWidth="1"/>
    <col min="11769" max="11769" width="8" style="8" bestFit="1" customWidth="1"/>
    <col min="11770" max="11770" width="0" style="8" hidden="1" customWidth="1"/>
    <col min="11771" max="11771" width="6" style="8" customWidth="1"/>
    <col min="11772" max="11772" width="5.28515625" style="8" customWidth="1"/>
    <col min="11773" max="11773" width="0" style="8" hidden="1" customWidth="1"/>
    <col min="11774" max="11774" width="5.7109375" style="8" customWidth="1"/>
    <col min="11775" max="11775" width="6.28515625" style="8" customWidth="1"/>
    <col min="11776" max="11776" width="7.140625" style="8" customWidth="1"/>
    <col min="11777" max="11777" width="9.140625" style="8" customWidth="1"/>
    <col min="11778" max="11778" width="0" style="8" hidden="1" customWidth="1"/>
    <col min="11779" max="11779" width="14.85546875" style="8" customWidth="1"/>
    <col min="11780" max="11780" width="4.85546875" style="8" customWidth="1"/>
    <col min="11781" max="11781" width="6.42578125" style="8" customWidth="1"/>
    <col min="11782" max="11782" width="5.7109375" style="8" customWidth="1"/>
    <col min="11783" max="11783" width="7.5703125" style="8" customWidth="1"/>
    <col min="11784" max="12019" width="9.140625" style="8"/>
    <col min="12020" max="12020" width="4.28515625" style="8" customWidth="1"/>
    <col min="12021" max="12021" width="6.5703125" style="8" customWidth="1"/>
    <col min="12022" max="12022" width="35.7109375" style="8" customWidth="1"/>
    <col min="12023" max="12023" width="4.7109375" style="8" customWidth="1"/>
    <col min="12024" max="12024" width="7.140625" style="8" customWidth="1"/>
    <col min="12025" max="12025" width="8" style="8" bestFit="1" customWidth="1"/>
    <col min="12026" max="12026" width="0" style="8" hidden="1" customWidth="1"/>
    <col min="12027" max="12027" width="6" style="8" customWidth="1"/>
    <col min="12028" max="12028" width="5.28515625" style="8" customWidth="1"/>
    <col min="12029" max="12029" width="0" style="8" hidden="1" customWidth="1"/>
    <col min="12030" max="12030" width="5.7109375" style="8" customWidth="1"/>
    <col min="12031" max="12031" width="6.28515625" style="8" customWidth="1"/>
    <col min="12032" max="12032" width="7.140625" style="8" customWidth="1"/>
    <col min="12033" max="12033" width="9.140625" style="8" customWidth="1"/>
    <col min="12034" max="12034" width="0" style="8" hidden="1" customWidth="1"/>
    <col min="12035" max="12035" width="14.85546875" style="8" customWidth="1"/>
    <col min="12036" max="12036" width="4.85546875" style="8" customWidth="1"/>
    <col min="12037" max="12037" width="6.42578125" style="8" customWidth="1"/>
    <col min="12038" max="12038" width="5.7109375" style="8" customWidth="1"/>
    <col min="12039" max="12039" width="7.5703125" style="8" customWidth="1"/>
    <col min="12040" max="12275" width="9.140625" style="8"/>
    <col min="12276" max="12276" width="4.28515625" style="8" customWidth="1"/>
    <col min="12277" max="12277" width="6.5703125" style="8" customWidth="1"/>
    <col min="12278" max="12278" width="35.7109375" style="8" customWidth="1"/>
    <col min="12279" max="12279" width="4.7109375" style="8" customWidth="1"/>
    <col min="12280" max="12280" width="7.140625" style="8" customWidth="1"/>
    <col min="12281" max="12281" width="8" style="8" bestFit="1" customWidth="1"/>
    <col min="12282" max="12282" width="0" style="8" hidden="1" customWidth="1"/>
    <col min="12283" max="12283" width="6" style="8" customWidth="1"/>
    <col min="12284" max="12284" width="5.28515625" style="8" customWidth="1"/>
    <col min="12285" max="12285" width="0" style="8" hidden="1" customWidth="1"/>
    <col min="12286" max="12286" width="5.7109375" style="8" customWidth="1"/>
    <col min="12287" max="12287" width="6.28515625" style="8" customWidth="1"/>
    <col min="12288" max="12288" width="7.140625" style="8" customWidth="1"/>
    <col min="12289" max="12289" width="9.140625" style="8" customWidth="1"/>
    <col min="12290" max="12290" width="0" style="8" hidden="1" customWidth="1"/>
    <col min="12291" max="12291" width="14.85546875" style="8" customWidth="1"/>
    <col min="12292" max="12292" width="4.85546875" style="8" customWidth="1"/>
    <col min="12293" max="12293" width="6.42578125" style="8" customWidth="1"/>
    <col min="12294" max="12294" width="5.7109375" style="8" customWidth="1"/>
    <col min="12295" max="12295" width="7.5703125" style="8" customWidth="1"/>
    <col min="12296" max="12531" width="9.140625" style="8"/>
    <col min="12532" max="12532" width="4.28515625" style="8" customWidth="1"/>
    <col min="12533" max="12533" width="6.5703125" style="8" customWidth="1"/>
    <col min="12534" max="12534" width="35.7109375" style="8" customWidth="1"/>
    <col min="12535" max="12535" width="4.7109375" style="8" customWidth="1"/>
    <col min="12536" max="12536" width="7.140625" style="8" customWidth="1"/>
    <col min="12537" max="12537" width="8" style="8" bestFit="1" customWidth="1"/>
    <col min="12538" max="12538" width="0" style="8" hidden="1" customWidth="1"/>
    <col min="12539" max="12539" width="6" style="8" customWidth="1"/>
    <col min="12540" max="12540" width="5.28515625" style="8" customWidth="1"/>
    <col min="12541" max="12541" width="0" style="8" hidden="1" customWidth="1"/>
    <col min="12542" max="12542" width="5.7109375" style="8" customWidth="1"/>
    <col min="12543" max="12543" width="6.28515625" style="8" customWidth="1"/>
    <col min="12544" max="12544" width="7.140625" style="8" customWidth="1"/>
    <col min="12545" max="12545" width="9.140625" style="8" customWidth="1"/>
    <col min="12546" max="12546" width="0" style="8" hidden="1" customWidth="1"/>
    <col min="12547" max="12547" width="14.85546875" style="8" customWidth="1"/>
    <col min="12548" max="12548" width="4.85546875" style="8" customWidth="1"/>
    <col min="12549" max="12549" width="6.42578125" style="8" customWidth="1"/>
    <col min="12550" max="12550" width="5.7109375" style="8" customWidth="1"/>
    <col min="12551" max="12551" width="7.5703125" style="8" customWidth="1"/>
    <col min="12552" max="12787" width="9.140625" style="8"/>
    <col min="12788" max="12788" width="4.28515625" style="8" customWidth="1"/>
    <col min="12789" max="12789" width="6.5703125" style="8" customWidth="1"/>
    <col min="12790" max="12790" width="35.7109375" style="8" customWidth="1"/>
    <col min="12791" max="12791" width="4.7109375" style="8" customWidth="1"/>
    <col min="12792" max="12792" width="7.140625" style="8" customWidth="1"/>
    <col min="12793" max="12793" width="8" style="8" bestFit="1" customWidth="1"/>
    <col min="12794" max="12794" width="0" style="8" hidden="1" customWidth="1"/>
    <col min="12795" max="12795" width="6" style="8" customWidth="1"/>
    <col min="12796" max="12796" width="5.28515625" style="8" customWidth="1"/>
    <col min="12797" max="12797" width="0" style="8" hidden="1" customWidth="1"/>
    <col min="12798" max="12798" width="5.7109375" style="8" customWidth="1"/>
    <col min="12799" max="12799" width="6.28515625" style="8" customWidth="1"/>
    <col min="12800" max="12800" width="7.140625" style="8" customWidth="1"/>
    <col min="12801" max="12801" width="9.140625" style="8" customWidth="1"/>
    <col min="12802" max="12802" width="0" style="8" hidden="1" customWidth="1"/>
    <col min="12803" max="12803" width="14.85546875" style="8" customWidth="1"/>
    <col min="12804" max="12804" width="4.85546875" style="8" customWidth="1"/>
    <col min="12805" max="12805" width="6.42578125" style="8" customWidth="1"/>
    <col min="12806" max="12806" width="5.7109375" style="8" customWidth="1"/>
    <col min="12807" max="12807" width="7.5703125" style="8" customWidth="1"/>
    <col min="12808" max="13043" width="9.140625" style="8"/>
    <col min="13044" max="13044" width="4.28515625" style="8" customWidth="1"/>
    <col min="13045" max="13045" width="6.5703125" style="8" customWidth="1"/>
    <col min="13046" max="13046" width="35.7109375" style="8" customWidth="1"/>
    <col min="13047" max="13047" width="4.7109375" style="8" customWidth="1"/>
    <col min="13048" max="13048" width="7.140625" style="8" customWidth="1"/>
    <col min="13049" max="13049" width="8" style="8" bestFit="1" customWidth="1"/>
    <col min="13050" max="13050" width="0" style="8" hidden="1" customWidth="1"/>
    <col min="13051" max="13051" width="6" style="8" customWidth="1"/>
    <col min="13052" max="13052" width="5.28515625" style="8" customWidth="1"/>
    <col min="13053" max="13053" width="0" style="8" hidden="1" customWidth="1"/>
    <col min="13054" max="13054" width="5.7109375" style="8" customWidth="1"/>
    <col min="13055" max="13055" width="6.28515625" style="8" customWidth="1"/>
    <col min="13056" max="13056" width="7.140625" style="8" customWidth="1"/>
    <col min="13057" max="13057" width="9.140625" style="8" customWidth="1"/>
    <col min="13058" max="13058" width="0" style="8" hidden="1" customWidth="1"/>
    <col min="13059" max="13059" width="14.85546875" style="8" customWidth="1"/>
    <col min="13060" max="13060" width="4.85546875" style="8" customWidth="1"/>
    <col min="13061" max="13061" width="6.42578125" style="8" customWidth="1"/>
    <col min="13062" max="13062" width="5.7109375" style="8" customWidth="1"/>
    <col min="13063" max="13063" width="7.5703125" style="8" customWidth="1"/>
    <col min="13064" max="13299" width="9.140625" style="8"/>
    <col min="13300" max="13300" width="4.28515625" style="8" customWidth="1"/>
    <col min="13301" max="13301" width="6.5703125" style="8" customWidth="1"/>
    <col min="13302" max="13302" width="35.7109375" style="8" customWidth="1"/>
    <col min="13303" max="13303" width="4.7109375" style="8" customWidth="1"/>
    <col min="13304" max="13304" width="7.140625" style="8" customWidth="1"/>
    <col min="13305" max="13305" width="8" style="8" bestFit="1" customWidth="1"/>
    <col min="13306" max="13306" width="0" style="8" hidden="1" customWidth="1"/>
    <col min="13307" max="13307" width="6" style="8" customWidth="1"/>
    <col min="13308" max="13308" width="5.28515625" style="8" customWidth="1"/>
    <col min="13309" max="13309" width="0" style="8" hidden="1" customWidth="1"/>
    <col min="13310" max="13310" width="5.7109375" style="8" customWidth="1"/>
    <col min="13311" max="13311" width="6.28515625" style="8" customWidth="1"/>
    <col min="13312" max="13312" width="7.140625" style="8" customWidth="1"/>
    <col min="13313" max="13313" width="9.140625" style="8" customWidth="1"/>
    <col min="13314" max="13314" width="0" style="8" hidden="1" customWidth="1"/>
    <col min="13315" max="13315" width="14.85546875" style="8" customWidth="1"/>
    <col min="13316" max="13316" width="4.85546875" style="8" customWidth="1"/>
    <col min="13317" max="13317" width="6.42578125" style="8" customWidth="1"/>
    <col min="13318" max="13318" width="5.7109375" style="8" customWidth="1"/>
    <col min="13319" max="13319" width="7.5703125" style="8" customWidth="1"/>
    <col min="13320" max="13555" width="9.140625" style="8"/>
    <col min="13556" max="13556" width="4.28515625" style="8" customWidth="1"/>
    <col min="13557" max="13557" width="6.5703125" style="8" customWidth="1"/>
    <col min="13558" max="13558" width="35.7109375" style="8" customWidth="1"/>
    <col min="13559" max="13559" width="4.7109375" style="8" customWidth="1"/>
    <col min="13560" max="13560" width="7.140625" style="8" customWidth="1"/>
    <col min="13561" max="13561" width="8" style="8" bestFit="1" customWidth="1"/>
    <col min="13562" max="13562" width="0" style="8" hidden="1" customWidth="1"/>
    <col min="13563" max="13563" width="6" style="8" customWidth="1"/>
    <col min="13564" max="13564" width="5.28515625" style="8" customWidth="1"/>
    <col min="13565" max="13565" width="0" style="8" hidden="1" customWidth="1"/>
    <col min="13566" max="13566" width="5.7109375" style="8" customWidth="1"/>
    <col min="13567" max="13567" width="6.28515625" style="8" customWidth="1"/>
    <col min="13568" max="13568" width="7.140625" style="8" customWidth="1"/>
    <col min="13569" max="13569" width="9.140625" style="8" customWidth="1"/>
    <col min="13570" max="13570" width="0" style="8" hidden="1" customWidth="1"/>
    <col min="13571" max="13571" width="14.85546875" style="8" customWidth="1"/>
    <col min="13572" max="13572" width="4.85546875" style="8" customWidth="1"/>
    <col min="13573" max="13573" width="6.42578125" style="8" customWidth="1"/>
    <col min="13574" max="13574" width="5.7109375" style="8" customWidth="1"/>
    <col min="13575" max="13575" width="7.5703125" style="8" customWidth="1"/>
    <col min="13576" max="13811" width="9.140625" style="8"/>
    <col min="13812" max="13812" width="4.28515625" style="8" customWidth="1"/>
    <col min="13813" max="13813" width="6.5703125" style="8" customWidth="1"/>
    <col min="13814" max="13814" width="35.7109375" style="8" customWidth="1"/>
    <col min="13815" max="13815" width="4.7109375" style="8" customWidth="1"/>
    <col min="13816" max="13816" width="7.140625" style="8" customWidth="1"/>
    <col min="13817" max="13817" width="8" style="8" bestFit="1" customWidth="1"/>
    <col min="13818" max="13818" width="0" style="8" hidden="1" customWidth="1"/>
    <col min="13819" max="13819" width="6" style="8" customWidth="1"/>
    <col min="13820" max="13820" width="5.28515625" style="8" customWidth="1"/>
    <col min="13821" max="13821" width="0" style="8" hidden="1" customWidth="1"/>
    <col min="13822" max="13822" width="5.7109375" style="8" customWidth="1"/>
    <col min="13823" max="13823" width="6.28515625" style="8" customWidth="1"/>
    <col min="13824" max="13824" width="7.140625" style="8" customWidth="1"/>
    <col min="13825" max="13825" width="9.140625" style="8" customWidth="1"/>
    <col min="13826" max="13826" width="0" style="8" hidden="1" customWidth="1"/>
    <col min="13827" max="13827" width="14.85546875" style="8" customWidth="1"/>
    <col min="13828" max="13828" width="4.85546875" style="8" customWidth="1"/>
    <col min="13829" max="13829" width="6.42578125" style="8" customWidth="1"/>
    <col min="13830" max="13830" width="5.7109375" style="8" customWidth="1"/>
    <col min="13831" max="13831" width="7.5703125" style="8" customWidth="1"/>
    <col min="13832" max="14067" width="9.140625" style="8"/>
    <col min="14068" max="14068" width="4.28515625" style="8" customWidth="1"/>
    <col min="14069" max="14069" width="6.5703125" style="8" customWidth="1"/>
    <col min="14070" max="14070" width="35.7109375" style="8" customWidth="1"/>
    <col min="14071" max="14071" width="4.7109375" style="8" customWidth="1"/>
    <col min="14072" max="14072" width="7.140625" style="8" customWidth="1"/>
    <col min="14073" max="14073" width="8" style="8" bestFit="1" customWidth="1"/>
    <col min="14074" max="14074" width="0" style="8" hidden="1" customWidth="1"/>
    <col min="14075" max="14075" width="6" style="8" customWidth="1"/>
    <col min="14076" max="14076" width="5.28515625" style="8" customWidth="1"/>
    <col min="14077" max="14077" width="0" style="8" hidden="1" customWidth="1"/>
    <col min="14078" max="14078" width="5.7109375" style="8" customWidth="1"/>
    <col min="14079" max="14079" width="6.28515625" style="8" customWidth="1"/>
    <col min="14080" max="14080" width="7.140625" style="8" customWidth="1"/>
    <col min="14081" max="14081" width="9.140625" style="8" customWidth="1"/>
    <col min="14082" max="14082" width="0" style="8" hidden="1" customWidth="1"/>
    <col min="14083" max="14083" width="14.85546875" style="8" customWidth="1"/>
    <col min="14084" max="14084" width="4.85546875" style="8" customWidth="1"/>
    <col min="14085" max="14085" width="6.42578125" style="8" customWidth="1"/>
    <col min="14086" max="14086" width="5.7109375" style="8" customWidth="1"/>
    <col min="14087" max="14087" width="7.5703125" style="8" customWidth="1"/>
    <col min="14088" max="14323" width="9.140625" style="8"/>
    <col min="14324" max="14324" width="4.28515625" style="8" customWidth="1"/>
    <col min="14325" max="14325" width="6.5703125" style="8" customWidth="1"/>
    <col min="14326" max="14326" width="35.7109375" style="8" customWidth="1"/>
    <col min="14327" max="14327" width="4.7109375" style="8" customWidth="1"/>
    <col min="14328" max="14328" width="7.140625" style="8" customWidth="1"/>
    <col min="14329" max="14329" width="8" style="8" bestFit="1" customWidth="1"/>
    <col min="14330" max="14330" width="0" style="8" hidden="1" customWidth="1"/>
    <col min="14331" max="14331" width="6" style="8" customWidth="1"/>
    <col min="14332" max="14332" width="5.28515625" style="8" customWidth="1"/>
    <col min="14333" max="14333" width="0" style="8" hidden="1" customWidth="1"/>
    <col min="14334" max="14334" width="5.7109375" style="8" customWidth="1"/>
    <col min="14335" max="14335" width="6.28515625" style="8" customWidth="1"/>
    <col min="14336" max="14336" width="7.140625" style="8" customWidth="1"/>
    <col min="14337" max="14337" width="9.140625" style="8" customWidth="1"/>
    <col min="14338" max="14338" width="0" style="8" hidden="1" customWidth="1"/>
    <col min="14339" max="14339" width="14.85546875" style="8" customWidth="1"/>
    <col min="14340" max="14340" width="4.85546875" style="8" customWidth="1"/>
    <col min="14341" max="14341" width="6.42578125" style="8" customWidth="1"/>
    <col min="14342" max="14342" width="5.7109375" style="8" customWidth="1"/>
    <col min="14343" max="14343" width="7.5703125" style="8" customWidth="1"/>
    <col min="14344" max="14579" width="9.140625" style="8"/>
    <col min="14580" max="14580" width="4.28515625" style="8" customWidth="1"/>
    <col min="14581" max="14581" width="6.5703125" style="8" customWidth="1"/>
    <col min="14582" max="14582" width="35.7109375" style="8" customWidth="1"/>
    <col min="14583" max="14583" width="4.7109375" style="8" customWidth="1"/>
    <col min="14584" max="14584" width="7.140625" style="8" customWidth="1"/>
    <col min="14585" max="14585" width="8" style="8" bestFit="1" customWidth="1"/>
    <col min="14586" max="14586" width="0" style="8" hidden="1" customWidth="1"/>
    <col min="14587" max="14587" width="6" style="8" customWidth="1"/>
    <col min="14588" max="14588" width="5.28515625" style="8" customWidth="1"/>
    <col min="14589" max="14589" width="0" style="8" hidden="1" customWidth="1"/>
    <col min="14590" max="14590" width="5.7109375" style="8" customWidth="1"/>
    <col min="14591" max="14591" width="6.28515625" style="8" customWidth="1"/>
    <col min="14592" max="14592" width="7.140625" style="8" customWidth="1"/>
    <col min="14593" max="14593" width="9.140625" style="8" customWidth="1"/>
    <col min="14594" max="14594" width="0" style="8" hidden="1" customWidth="1"/>
    <col min="14595" max="14595" width="14.85546875" style="8" customWidth="1"/>
    <col min="14596" max="14596" width="4.85546875" style="8" customWidth="1"/>
    <col min="14597" max="14597" width="6.42578125" style="8" customWidth="1"/>
    <col min="14598" max="14598" width="5.7109375" style="8" customWidth="1"/>
    <col min="14599" max="14599" width="7.5703125" style="8" customWidth="1"/>
    <col min="14600" max="14835" width="9.140625" style="8"/>
    <col min="14836" max="14836" width="4.28515625" style="8" customWidth="1"/>
    <col min="14837" max="14837" width="6.5703125" style="8" customWidth="1"/>
    <col min="14838" max="14838" width="35.7109375" style="8" customWidth="1"/>
    <col min="14839" max="14839" width="4.7109375" style="8" customWidth="1"/>
    <col min="14840" max="14840" width="7.140625" style="8" customWidth="1"/>
    <col min="14841" max="14841" width="8" style="8" bestFit="1" customWidth="1"/>
    <col min="14842" max="14842" width="0" style="8" hidden="1" customWidth="1"/>
    <col min="14843" max="14843" width="6" style="8" customWidth="1"/>
    <col min="14844" max="14844" width="5.28515625" style="8" customWidth="1"/>
    <col min="14845" max="14845" width="0" style="8" hidden="1" customWidth="1"/>
    <col min="14846" max="14846" width="5.7109375" style="8" customWidth="1"/>
    <col min="14847" max="14847" width="6.28515625" style="8" customWidth="1"/>
    <col min="14848" max="14848" width="7.140625" style="8" customWidth="1"/>
    <col min="14849" max="14849" width="9.140625" style="8" customWidth="1"/>
    <col min="14850" max="14850" width="0" style="8" hidden="1" customWidth="1"/>
    <col min="14851" max="14851" width="14.85546875" style="8" customWidth="1"/>
    <col min="14852" max="14852" width="4.85546875" style="8" customWidth="1"/>
    <col min="14853" max="14853" width="6.42578125" style="8" customWidth="1"/>
    <col min="14854" max="14854" width="5.7109375" style="8" customWidth="1"/>
    <col min="14855" max="14855" width="7.5703125" style="8" customWidth="1"/>
    <col min="14856" max="15091" width="9.140625" style="8"/>
    <col min="15092" max="15092" width="4.28515625" style="8" customWidth="1"/>
    <col min="15093" max="15093" width="6.5703125" style="8" customWidth="1"/>
    <col min="15094" max="15094" width="35.7109375" style="8" customWidth="1"/>
    <col min="15095" max="15095" width="4.7109375" style="8" customWidth="1"/>
    <col min="15096" max="15096" width="7.140625" style="8" customWidth="1"/>
    <col min="15097" max="15097" width="8" style="8" bestFit="1" customWidth="1"/>
    <col min="15098" max="15098" width="0" style="8" hidden="1" customWidth="1"/>
    <col min="15099" max="15099" width="6" style="8" customWidth="1"/>
    <col min="15100" max="15100" width="5.28515625" style="8" customWidth="1"/>
    <col min="15101" max="15101" width="0" style="8" hidden="1" customWidth="1"/>
    <col min="15102" max="15102" width="5.7109375" style="8" customWidth="1"/>
    <col min="15103" max="15103" width="6.28515625" style="8" customWidth="1"/>
    <col min="15104" max="15104" width="7.140625" style="8" customWidth="1"/>
    <col min="15105" max="15105" width="9.140625" style="8" customWidth="1"/>
    <col min="15106" max="15106" width="0" style="8" hidden="1" customWidth="1"/>
    <col min="15107" max="15107" width="14.85546875" style="8" customWidth="1"/>
    <col min="15108" max="15108" width="4.85546875" style="8" customWidth="1"/>
    <col min="15109" max="15109" width="6.42578125" style="8" customWidth="1"/>
    <col min="15110" max="15110" width="5.7109375" style="8" customWidth="1"/>
    <col min="15111" max="15111" width="7.5703125" style="8" customWidth="1"/>
    <col min="15112" max="15347" width="9.140625" style="8"/>
    <col min="15348" max="15348" width="4.28515625" style="8" customWidth="1"/>
    <col min="15349" max="15349" width="6.5703125" style="8" customWidth="1"/>
    <col min="15350" max="15350" width="35.7109375" style="8" customWidth="1"/>
    <col min="15351" max="15351" width="4.7109375" style="8" customWidth="1"/>
    <col min="15352" max="15352" width="7.140625" style="8" customWidth="1"/>
    <col min="15353" max="15353" width="8" style="8" bestFit="1" customWidth="1"/>
    <col min="15354" max="15354" width="0" style="8" hidden="1" customWidth="1"/>
    <col min="15355" max="15355" width="6" style="8" customWidth="1"/>
    <col min="15356" max="15356" width="5.28515625" style="8" customWidth="1"/>
    <col min="15357" max="15357" width="0" style="8" hidden="1" customWidth="1"/>
    <col min="15358" max="15358" width="5.7109375" style="8" customWidth="1"/>
    <col min="15359" max="15359" width="6.28515625" style="8" customWidth="1"/>
    <col min="15360" max="15360" width="7.140625" style="8" customWidth="1"/>
    <col min="15361" max="15361" width="9.140625" style="8" customWidth="1"/>
    <col min="15362" max="15362" width="0" style="8" hidden="1" customWidth="1"/>
    <col min="15363" max="15363" width="14.85546875" style="8" customWidth="1"/>
    <col min="15364" max="15364" width="4.85546875" style="8" customWidth="1"/>
    <col min="15365" max="15365" width="6.42578125" style="8" customWidth="1"/>
    <col min="15366" max="15366" width="5.7109375" style="8" customWidth="1"/>
    <col min="15367" max="15367" width="7.5703125" style="8" customWidth="1"/>
    <col min="15368" max="15603" width="9.140625" style="8"/>
    <col min="15604" max="15604" width="4.28515625" style="8" customWidth="1"/>
    <col min="15605" max="15605" width="6.5703125" style="8" customWidth="1"/>
    <col min="15606" max="15606" width="35.7109375" style="8" customWidth="1"/>
    <col min="15607" max="15607" width="4.7109375" style="8" customWidth="1"/>
    <col min="15608" max="15608" width="7.140625" style="8" customWidth="1"/>
    <col min="15609" max="15609" width="8" style="8" bestFit="1" customWidth="1"/>
    <col min="15610" max="15610" width="0" style="8" hidden="1" customWidth="1"/>
    <col min="15611" max="15611" width="6" style="8" customWidth="1"/>
    <col min="15612" max="15612" width="5.28515625" style="8" customWidth="1"/>
    <col min="15613" max="15613" width="0" style="8" hidden="1" customWidth="1"/>
    <col min="15614" max="15614" width="5.7109375" style="8" customWidth="1"/>
    <col min="15615" max="15615" width="6.28515625" style="8" customWidth="1"/>
    <col min="15616" max="15616" width="7.140625" style="8" customWidth="1"/>
    <col min="15617" max="15617" width="9.140625" style="8" customWidth="1"/>
    <col min="15618" max="15618" width="0" style="8" hidden="1" customWidth="1"/>
    <col min="15619" max="15619" width="14.85546875" style="8" customWidth="1"/>
    <col min="15620" max="15620" width="4.85546875" style="8" customWidth="1"/>
    <col min="15621" max="15621" width="6.42578125" style="8" customWidth="1"/>
    <col min="15622" max="15622" width="5.7109375" style="8" customWidth="1"/>
    <col min="15623" max="15623" width="7.5703125" style="8" customWidth="1"/>
    <col min="15624" max="15859" width="9.140625" style="8"/>
    <col min="15860" max="15860" width="4.28515625" style="8" customWidth="1"/>
    <col min="15861" max="15861" width="6.5703125" style="8" customWidth="1"/>
    <col min="15862" max="15862" width="35.7109375" style="8" customWidth="1"/>
    <col min="15863" max="15863" width="4.7109375" style="8" customWidth="1"/>
    <col min="15864" max="15864" width="7.140625" style="8" customWidth="1"/>
    <col min="15865" max="15865" width="8" style="8" bestFit="1" customWidth="1"/>
    <col min="15866" max="15866" width="0" style="8" hidden="1" customWidth="1"/>
    <col min="15867" max="15867" width="6" style="8" customWidth="1"/>
    <col min="15868" max="15868" width="5.28515625" style="8" customWidth="1"/>
    <col min="15869" max="15869" width="0" style="8" hidden="1" customWidth="1"/>
    <col min="15870" max="15870" width="5.7109375" style="8" customWidth="1"/>
    <col min="15871" max="15871" width="6.28515625" style="8" customWidth="1"/>
    <col min="15872" max="15872" width="7.140625" style="8" customWidth="1"/>
    <col min="15873" max="15873" width="9.140625" style="8" customWidth="1"/>
    <col min="15874" max="15874" width="0" style="8" hidden="1" customWidth="1"/>
    <col min="15875" max="15875" width="14.85546875" style="8" customWidth="1"/>
    <col min="15876" max="15876" width="4.85546875" style="8" customWidth="1"/>
    <col min="15877" max="15877" width="6.42578125" style="8" customWidth="1"/>
    <col min="15878" max="15878" width="5.7109375" style="8" customWidth="1"/>
    <col min="15879" max="15879" width="7.5703125" style="8" customWidth="1"/>
    <col min="15880" max="16115" width="9.140625" style="8"/>
    <col min="16116" max="16116" width="4.28515625" style="8" customWidth="1"/>
    <col min="16117" max="16117" width="6.5703125" style="8" customWidth="1"/>
    <col min="16118" max="16118" width="35.7109375" style="8" customWidth="1"/>
    <col min="16119" max="16119" width="4.7109375" style="8" customWidth="1"/>
    <col min="16120" max="16120" width="7.140625" style="8" customWidth="1"/>
    <col min="16121" max="16121" width="8" style="8" bestFit="1" customWidth="1"/>
    <col min="16122" max="16122" width="0" style="8" hidden="1" customWidth="1"/>
    <col min="16123" max="16123" width="6" style="8" customWidth="1"/>
    <col min="16124" max="16124" width="5.28515625" style="8" customWidth="1"/>
    <col min="16125" max="16125" width="0" style="8" hidden="1" customWidth="1"/>
    <col min="16126" max="16126" width="5.7109375" style="8" customWidth="1"/>
    <col min="16127" max="16127" width="6.28515625" style="8" customWidth="1"/>
    <col min="16128" max="16128" width="7.140625" style="8" customWidth="1"/>
    <col min="16129" max="16129" width="9.140625" style="8" customWidth="1"/>
    <col min="16130" max="16130" width="0" style="8" hidden="1" customWidth="1"/>
    <col min="16131" max="16131" width="14.85546875" style="8" customWidth="1"/>
    <col min="16132" max="16132" width="4.85546875" style="8" customWidth="1"/>
    <col min="16133" max="16133" width="6.42578125" style="8" customWidth="1"/>
    <col min="16134" max="16134" width="5.7109375" style="8" customWidth="1"/>
    <col min="16135" max="16135" width="7.5703125" style="8" customWidth="1"/>
    <col min="16136" max="16384" width="9.140625" style="8"/>
  </cols>
  <sheetData>
    <row r="1" spans="1:8" s="16" customFormat="1" ht="39.75" customHeight="1">
      <c r="A1" s="43" t="s">
        <v>497</v>
      </c>
      <c r="B1" s="43"/>
      <c r="C1" s="43"/>
      <c r="D1" s="43"/>
      <c r="E1" s="43"/>
      <c r="F1" s="43"/>
      <c r="G1" s="43"/>
    </row>
    <row r="2" spans="1:8" ht="20.25" customHeight="1">
      <c r="A2" s="44" t="s">
        <v>470</v>
      </c>
      <c r="B2" s="44"/>
      <c r="C2" s="44"/>
      <c r="D2" s="44"/>
      <c r="E2" s="44"/>
      <c r="F2" s="44"/>
      <c r="G2" s="44"/>
      <c r="H2" s="45"/>
    </row>
    <row r="3" spans="1:8" s="51" customFormat="1" ht="23.25" customHeight="1">
      <c r="A3" s="46" t="s">
        <v>471</v>
      </c>
      <c r="B3" s="46"/>
      <c r="C3" s="46"/>
      <c r="D3" s="47">
        <f>+G568</f>
        <v>302647.62241369893</v>
      </c>
      <c r="E3" s="48"/>
      <c r="F3" s="49"/>
      <c r="G3" s="50" t="s">
        <v>472</v>
      </c>
    </row>
    <row r="4" spans="1:8" s="51" customFormat="1">
      <c r="A4" s="1"/>
      <c r="B4" s="52"/>
      <c r="C4" s="53"/>
      <c r="D4" s="53"/>
      <c r="E4" s="2"/>
      <c r="F4" s="2"/>
      <c r="G4" s="54"/>
    </row>
    <row r="5" spans="1:8" s="59" customFormat="1" ht="42.75" customHeight="1">
      <c r="A5" s="55" t="s">
        <v>1</v>
      </c>
      <c r="B5" s="56" t="s">
        <v>2</v>
      </c>
      <c r="C5" s="56" t="s">
        <v>479</v>
      </c>
      <c r="D5" s="57" t="s">
        <v>0</v>
      </c>
      <c r="E5" s="58" t="s">
        <v>480</v>
      </c>
      <c r="F5" s="58" t="s">
        <v>480</v>
      </c>
      <c r="G5" s="58" t="s">
        <v>481</v>
      </c>
    </row>
    <row r="6" spans="1:8" s="64" customFormat="1" ht="40.5" customHeight="1">
      <c r="A6" s="60"/>
      <c r="B6" s="61"/>
      <c r="C6" s="60"/>
      <c r="D6" s="62"/>
      <c r="E6" s="63" t="s">
        <v>482</v>
      </c>
      <c r="F6" s="63" t="s">
        <v>482</v>
      </c>
      <c r="G6" s="63" t="s">
        <v>482</v>
      </c>
    </row>
    <row r="7" spans="1:8" s="64" customFormat="1">
      <c r="A7" s="3">
        <v>1</v>
      </c>
      <c r="B7" s="3">
        <v>2</v>
      </c>
      <c r="C7" s="3">
        <v>3</v>
      </c>
      <c r="D7" s="3">
        <v>4</v>
      </c>
      <c r="E7" s="4">
        <v>5</v>
      </c>
      <c r="F7" s="4">
        <v>5</v>
      </c>
      <c r="G7" s="4">
        <v>6</v>
      </c>
    </row>
    <row r="8" spans="1:8" s="70" customFormat="1" ht="24" hidden="1" customHeight="1">
      <c r="A8" s="5"/>
      <c r="B8" s="65"/>
      <c r="C8" s="66"/>
      <c r="D8" s="67"/>
      <c r="E8" s="68">
        <f>1.133*1.11*1.0265*1.02</f>
        <v>1.3167763389</v>
      </c>
      <c r="F8" s="69"/>
      <c r="G8" s="69"/>
    </row>
    <row r="9" spans="1:8" s="70" customFormat="1">
      <c r="A9" s="5"/>
      <c r="B9" s="71" t="s">
        <v>73</v>
      </c>
      <c r="C9" s="66"/>
      <c r="D9" s="67"/>
      <c r="E9" s="69"/>
      <c r="F9" s="69"/>
      <c r="G9" s="69"/>
    </row>
    <row r="10" spans="1:8" s="16" customFormat="1" ht="36.75">
      <c r="A10" s="24">
        <v>1</v>
      </c>
      <c r="B10" s="28" t="s">
        <v>492</v>
      </c>
      <c r="C10" s="24" t="s">
        <v>3</v>
      </c>
      <c r="D10" s="25">
        <f>2.38*1.59*4+2.38*1.78*1+2.38*1.68*2+2.38*1.18*1+2.38*0.88*2+1.98*0.98*1</f>
        <v>36.307599999999994</v>
      </c>
      <c r="E10" s="72">
        <f>+F10*$E$8</f>
        <v>94.294353628628997</v>
      </c>
      <c r="F10" s="23">
        <v>71.61</v>
      </c>
      <c r="G10" s="32">
        <f t="shared" ref="G10:G41" si="0">E10*D10</f>
        <v>3423.6016738068097</v>
      </c>
    </row>
    <row r="11" spans="1:8" s="16" customFormat="1" ht="36">
      <c r="A11" s="24">
        <v>2</v>
      </c>
      <c r="B11" s="30" t="s">
        <v>4</v>
      </c>
      <c r="C11" s="24" t="s">
        <v>3</v>
      </c>
      <c r="D11" s="25">
        <f>0.8*2.4</f>
        <v>1.92</v>
      </c>
      <c r="E11" s="72">
        <f t="shared" ref="E11:E74" si="1">+F11*$E$8</f>
        <v>94.294353628628997</v>
      </c>
      <c r="F11" s="23">
        <v>71.61</v>
      </c>
      <c r="G11" s="32">
        <f t="shared" si="0"/>
        <v>181.04515896696768</v>
      </c>
    </row>
    <row r="12" spans="1:8" s="16" customFormat="1" ht="36">
      <c r="A12" s="24">
        <f>A11+1</f>
        <v>3</v>
      </c>
      <c r="B12" s="30" t="s">
        <v>5</v>
      </c>
      <c r="C12" s="24" t="s">
        <v>3</v>
      </c>
      <c r="D12" s="25">
        <f>0.8*1.5</f>
        <v>1.2000000000000002</v>
      </c>
      <c r="E12" s="72">
        <f t="shared" si="1"/>
        <v>59.254935250499997</v>
      </c>
      <c r="F12" s="23">
        <v>45</v>
      </c>
      <c r="G12" s="32">
        <f t="shared" si="0"/>
        <v>71.105922300600014</v>
      </c>
    </row>
    <row r="13" spans="1:8" s="16" customFormat="1" ht="36">
      <c r="A13" s="24">
        <f>A12+1</f>
        <v>4</v>
      </c>
      <c r="B13" s="30" t="s">
        <v>496</v>
      </c>
      <c r="C13" s="24" t="s">
        <v>3</v>
      </c>
      <c r="D13" s="25">
        <f>2.8*2.4+2*2.4+0.8*0.9+2*2.4</f>
        <v>17.04</v>
      </c>
      <c r="E13" s="72">
        <f t="shared" si="1"/>
        <v>47.667303468180002</v>
      </c>
      <c r="F13" s="23">
        <v>36.200000000000003</v>
      </c>
      <c r="G13" s="32">
        <f t="shared" si="0"/>
        <v>812.25085109778718</v>
      </c>
    </row>
    <row r="14" spans="1:8" s="74" customFormat="1" ht="48">
      <c r="A14" s="24">
        <v>5</v>
      </c>
      <c r="B14" s="19" t="s">
        <v>6</v>
      </c>
      <c r="C14" s="18" t="s">
        <v>7</v>
      </c>
      <c r="D14" s="21">
        <v>10</v>
      </c>
      <c r="E14" s="72">
        <f t="shared" si="1"/>
        <v>82.298521181249995</v>
      </c>
      <c r="F14" s="73">
        <v>62.5</v>
      </c>
      <c r="G14" s="73">
        <f t="shared" si="0"/>
        <v>822.98521181249998</v>
      </c>
    </row>
    <row r="15" spans="1:8" s="74" customFormat="1" ht="48">
      <c r="A15" s="24">
        <f>A14+1</f>
        <v>6</v>
      </c>
      <c r="B15" s="19" t="s">
        <v>8</v>
      </c>
      <c r="C15" s="18" t="s">
        <v>7</v>
      </c>
      <c r="D15" s="21">
        <f>22+21</f>
        <v>43</v>
      </c>
      <c r="E15" s="72">
        <f t="shared" si="1"/>
        <v>71.325385023750002</v>
      </c>
      <c r="F15" s="73">
        <v>54.166666666666671</v>
      </c>
      <c r="G15" s="73">
        <f t="shared" si="0"/>
        <v>3066.9915560212503</v>
      </c>
    </row>
    <row r="16" spans="1:8" s="74" customFormat="1" ht="48">
      <c r="A16" s="24">
        <f>A15+1</f>
        <v>7</v>
      </c>
      <c r="B16" s="19" t="s">
        <v>9</v>
      </c>
      <c r="C16" s="18" t="s">
        <v>7</v>
      </c>
      <c r="D16" s="21">
        <v>4</v>
      </c>
      <c r="E16" s="72">
        <f t="shared" si="1"/>
        <v>285.30154009500001</v>
      </c>
      <c r="F16" s="73">
        <v>216.66666666666669</v>
      </c>
      <c r="G16" s="73">
        <f t="shared" si="0"/>
        <v>1141.20616038</v>
      </c>
    </row>
    <row r="17" spans="1:7" s="74" customFormat="1" ht="24">
      <c r="A17" s="24">
        <v>8</v>
      </c>
      <c r="B17" s="19" t="s">
        <v>10</v>
      </c>
      <c r="C17" s="18" t="s">
        <v>11</v>
      </c>
      <c r="D17" s="21">
        <f>3.5*2</f>
        <v>7</v>
      </c>
      <c r="E17" s="72">
        <f t="shared" si="1"/>
        <v>2.1143843953417627</v>
      </c>
      <c r="F17" s="23">
        <v>1.6057278163944404</v>
      </c>
      <c r="G17" s="32">
        <f t="shared" si="0"/>
        <v>14.800690767392339</v>
      </c>
    </row>
    <row r="18" spans="1:7" s="16" customFormat="1">
      <c r="A18" s="24">
        <f>A17+1</f>
        <v>9</v>
      </c>
      <c r="B18" s="28" t="s">
        <v>13</v>
      </c>
      <c r="C18" s="24" t="s">
        <v>3</v>
      </c>
      <c r="D18" s="75">
        <v>0.35</v>
      </c>
      <c r="E18" s="72">
        <f t="shared" si="1"/>
        <v>41.741809943130001</v>
      </c>
      <c r="F18" s="23">
        <v>31.7</v>
      </c>
      <c r="G18" s="32">
        <f t="shared" si="0"/>
        <v>14.6096334800955</v>
      </c>
    </row>
    <row r="19" spans="1:7" s="16" customFormat="1">
      <c r="A19" s="24">
        <f>A18+1</f>
        <v>10</v>
      </c>
      <c r="B19" s="30" t="s">
        <v>14</v>
      </c>
      <c r="C19" s="24" t="s">
        <v>3</v>
      </c>
      <c r="D19" s="25">
        <f>3*2.1*2+1.4*0.7*1</f>
        <v>13.580000000000002</v>
      </c>
      <c r="E19" s="72">
        <f t="shared" si="1"/>
        <v>39.503290167000003</v>
      </c>
      <c r="F19" s="23">
        <v>30</v>
      </c>
      <c r="G19" s="32">
        <f t="shared" si="0"/>
        <v>536.45468046786016</v>
      </c>
    </row>
    <row r="20" spans="1:7" s="16" customFormat="1" ht="24">
      <c r="A20" s="24">
        <f>A19+1</f>
        <v>11</v>
      </c>
      <c r="B20" s="28" t="s">
        <v>15</v>
      </c>
      <c r="C20" s="24" t="s">
        <v>3</v>
      </c>
      <c r="D20" s="75">
        <v>15.81</v>
      </c>
      <c r="E20" s="72">
        <f t="shared" si="1"/>
        <v>45.534125799161998</v>
      </c>
      <c r="F20" s="23">
        <v>34.58</v>
      </c>
      <c r="G20" s="32">
        <f t="shared" si="0"/>
        <v>719.89452888475125</v>
      </c>
    </row>
    <row r="21" spans="1:7" s="16" customFormat="1" ht="24">
      <c r="A21" s="24">
        <f>A20+1</f>
        <v>12</v>
      </c>
      <c r="B21" s="28" t="s">
        <v>16</v>
      </c>
      <c r="C21" s="24" t="s">
        <v>3</v>
      </c>
      <c r="D21" s="75">
        <v>5.47</v>
      </c>
      <c r="E21" s="72">
        <f t="shared" si="1"/>
        <v>38.278688171822999</v>
      </c>
      <c r="F21" s="23">
        <v>29.07</v>
      </c>
      <c r="G21" s="32">
        <f t="shared" si="0"/>
        <v>209.3844242998718</v>
      </c>
    </row>
    <row r="22" spans="1:7" s="7" customFormat="1" ht="24">
      <c r="A22" s="24">
        <f>A21+1</f>
        <v>13</v>
      </c>
      <c r="B22" s="33" t="s">
        <v>17</v>
      </c>
      <c r="C22" s="76" t="s">
        <v>18</v>
      </c>
      <c r="D22" s="25">
        <v>80.06</v>
      </c>
      <c r="E22" s="72">
        <f t="shared" si="1"/>
        <v>4.3300678320342598</v>
      </c>
      <c r="F22" s="23">
        <v>3.2883852056845764</v>
      </c>
      <c r="G22" s="32">
        <f t="shared" si="0"/>
        <v>346.66523063266283</v>
      </c>
    </row>
    <row r="23" spans="1:7" s="74" customFormat="1" ht="36">
      <c r="A23" s="24">
        <v>14</v>
      </c>
      <c r="B23" s="77" t="s">
        <v>19</v>
      </c>
      <c r="C23" s="18" t="s">
        <v>11</v>
      </c>
      <c r="D23" s="78">
        <v>1499.05</v>
      </c>
      <c r="E23" s="72">
        <f t="shared" si="1"/>
        <v>2.4257696246100204</v>
      </c>
      <c r="F23" s="23">
        <v>1.8422032299247144</v>
      </c>
      <c r="G23" s="32">
        <f t="shared" si="0"/>
        <v>3636.3499557716509</v>
      </c>
    </row>
    <row r="24" spans="1:7" s="74" customFormat="1" ht="24">
      <c r="A24" s="24">
        <f t="shared" ref="A24:A36" si="2">A23+1</f>
        <v>15</v>
      </c>
      <c r="B24" s="77" t="s">
        <v>493</v>
      </c>
      <c r="C24" s="79" t="s">
        <v>3</v>
      </c>
      <c r="D24" s="78">
        <v>1027.78</v>
      </c>
      <c r="E24" s="72">
        <f t="shared" si="1"/>
        <v>3.951120288279633</v>
      </c>
      <c r="F24" s="23">
        <v>3.0006009157031892</v>
      </c>
      <c r="G24" s="32">
        <f t="shared" si="0"/>
        <v>4060.8824098880409</v>
      </c>
    </row>
    <row r="25" spans="1:7" s="74" customFormat="1">
      <c r="A25" s="24">
        <f t="shared" si="2"/>
        <v>16</v>
      </c>
      <c r="B25" s="77" t="s">
        <v>21</v>
      </c>
      <c r="C25" s="18" t="s">
        <v>11</v>
      </c>
      <c r="D25" s="27">
        <f>417.12+123.34</f>
        <v>540.46</v>
      </c>
      <c r="E25" s="72">
        <f t="shared" si="1"/>
        <v>1.4282730002463195</v>
      </c>
      <c r="F25" s="23">
        <v>1.0846739556692375</v>
      </c>
      <c r="G25" s="32">
        <f t="shared" si="0"/>
        <v>771.92442571312586</v>
      </c>
    </row>
    <row r="26" spans="1:7" s="74" customFormat="1">
      <c r="A26" s="24">
        <f t="shared" si="2"/>
        <v>17</v>
      </c>
      <c r="B26" s="77" t="s">
        <v>22</v>
      </c>
      <c r="C26" s="18" t="s">
        <v>11</v>
      </c>
      <c r="D26" s="27">
        <v>942.59</v>
      </c>
      <c r="E26" s="72">
        <f t="shared" si="1"/>
        <v>1.6440309118469545</v>
      </c>
      <c r="F26" s="23">
        <v>1.24852707576773</v>
      </c>
      <c r="G26" s="32">
        <f t="shared" si="0"/>
        <v>1549.6470971978208</v>
      </c>
    </row>
    <row r="27" spans="1:7" s="74" customFormat="1" ht="24">
      <c r="A27" s="24">
        <f t="shared" si="2"/>
        <v>18</v>
      </c>
      <c r="B27" s="30" t="s">
        <v>23</v>
      </c>
      <c r="C27" s="18" t="s">
        <v>3</v>
      </c>
      <c r="D27" s="27">
        <f>417.12</f>
        <v>417.12</v>
      </c>
      <c r="E27" s="72">
        <f t="shared" si="1"/>
        <v>11.459820267872367</v>
      </c>
      <c r="F27" s="23">
        <v>8.7029360486881142</v>
      </c>
      <c r="G27" s="32">
        <f t="shared" si="0"/>
        <v>4780.1202301349213</v>
      </c>
    </row>
    <row r="28" spans="1:7" s="74" customFormat="1" ht="24">
      <c r="A28" s="24">
        <f t="shared" si="2"/>
        <v>19</v>
      </c>
      <c r="B28" s="19" t="s">
        <v>24</v>
      </c>
      <c r="C28" s="79" t="s">
        <v>3</v>
      </c>
      <c r="D28" s="21">
        <f>16.71+16.71</f>
        <v>33.42</v>
      </c>
      <c r="E28" s="72">
        <f t="shared" si="1"/>
        <v>20.646725647813433</v>
      </c>
      <c r="F28" s="23">
        <v>15.679751403386517</v>
      </c>
      <c r="G28" s="32">
        <f t="shared" si="0"/>
        <v>690.01357114992493</v>
      </c>
    </row>
    <row r="29" spans="1:7" s="74" customFormat="1" ht="24">
      <c r="A29" s="24">
        <f t="shared" si="2"/>
        <v>20</v>
      </c>
      <c r="B29" s="77" t="s">
        <v>25</v>
      </c>
      <c r="C29" s="18" t="s">
        <v>11</v>
      </c>
      <c r="D29" s="27">
        <f>16.71+16.71</f>
        <v>33.42</v>
      </c>
      <c r="E29" s="72">
        <f t="shared" si="1"/>
        <v>1.4282730002463195</v>
      </c>
      <c r="F29" s="23">
        <v>1.0846739556692375</v>
      </c>
      <c r="G29" s="32">
        <f t="shared" si="0"/>
        <v>47.732883668231999</v>
      </c>
    </row>
    <row r="30" spans="1:7" s="74" customFormat="1" ht="24">
      <c r="A30" s="24">
        <f t="shared" si="2"/>
        <v>21</v>
      </c>
      <c r="B30" s="19" t="s">
        <v>26</v>
      </c>
      <c r="C30" s="79" t="s">
        <v>18</v>
      </c>
      <c r="D30" s="21">
        <f>2.1+3+18.48+100.1+9.6+6.6+31.92+12.32</f>
        <v>184.12</v>
      </c>
      <c r="E30" s="72">
        <f t="shared" si="1"/>
        <v>1.4222666487469722</v>
      </c>
      <c r="F30" s="23">
        <v>1.0801125496643538</v>
      </c>
      <c r="G30" s="32">
        <f t="shared" si="0"/>
        <v>261.86773536729254</v>
      </c>
    </row>
    <row r="31" spans="1:7" s="74" customFormat="1" ht="24">
      <c r="A31" s="24">
        <f t="shared" si="2"/>
        <v>22</v>
      </c>
      <c r="B31" s="30" t="s">
        <v>27</v>
      </c>
      <c r="C31" s="18" t="s">
        <v>3</v>
      </c>
      <c r="D31" s="21">
        <f>123.34+36.98</f>
        <v>160.32</v>
      </c>
      <c r="E31" s="72">
        <f t="shared" si="1"/>
        <v>10.205702134822594</v>
      </c>
      <c r="F31" s="23">
        <v>7.750520595888112</v>
      </c>
      <c r="G31" s="32">
        <f t="shared" si="0"/>
        <v>1636.1781662547583</v>
      </c>
    </row>
    <row r="32" spans="1:7" s="74" customFormat="1" ht="24">
      <c r="A32" s="24">
        <f t="shared" si="2"/>
        <v>23</v>
      </c>
      <c r="B32" s="19" t="s">
        <v>28</v>
      </c>
      <c r="C32" s="79" t="s">
        <v>18</v>
      </c>
      <c r="D32" s="26">
        <f>6.4+14.7+14.6+11+4.9+10.39+10.8+7.3</f>
        <v>80.09</v>
      </c>
      <c r="E32" s="72">
        <f t="shared" si="1"/>
        <v>1.2993138906048378</v>
      </c>
      <c r="F32" s="23">
        <v>0.98673848566435374</v>
      </c>
      <c r="G32" s="32">
        <f t="shared" si="0"/>
        <v>104.06204949854147</v>
      </c>
    </row>
    <row r="33" spans="1:7" s="74" customFormat="1" ht="60">
      <c r="A33" s="24">
        <f t="shared" si="2"/>
        <v>24</v>
      </c>
      <c r="B33" s="30" t="s">
        <v>29</v>
      </c>
      <c r="C33" s="18" t="s">
        <v>3</v>
      </c>
      <c r="D33" s="27">
        <f>543.32+196.78+354.41*0.08+232.69+139.46*0.08</f>
        <v>1012.2996000000001</v>
      </c>
      <c r="E33" s="72">
        <f t="shared" si="1"/>
        <v>12.709259601254246</v>
      </c>
      <c r="F33" s="23">
        <v>9.6517982787200012</v>
      </c>
      <c r="G33" s="32">
        <f t="shared" si="0"/>
        <v>12865.578410645834</v>
      </c>
    </row>
    <row r="34" spans="1:7" s="74" customFormat="1" ht="60">
      <c r="A34" s="24">
        <f t="shared" si="2"/>
        <v>25</v>
      </c>
      <c r="B34" s="30" t="s">
        <v>30</v>
      </c>
      <c r="C34" s="18" t="s">
        <v>3</v>
      </c>
      <c r="D34" s="27">
        <f>251.52+73.94*0.08</f>
        <v>257.43520000000001</v>
      </c>
      <c r="E34" s="72">
        <f t="shared" si="1"/>
        <v>19.112946627191953</v>
      </c>
      <c r="F34" s="23">
        <v>14.514952967000001</v>
      </c>
      <c r="G34" s="32">
        <f t="shared" si="0"/>
        <v>4920.3452375604857</v>
      </c>
    </row>
    <row r="35" spans="1:7" s="74" customFormat="1" ht="48">
      <c r="A35" s="24">
        <f t="shared" si="2"/>
        <v>26</v>
      </c>
      <c r="B35" s="30" t="s">
        <v>31</v>
      </c>
      <c r="C35" s="18" t="s">
        <v>3</v>
      </c>
      <c r="D35" s="27">
        <f>112.48+4.32</f>
        <v>116.80000000000001</v>
      </c>
      <c r="E35" s="72">
        <f t="shared" si="1"/>
        <v>16.745952342008191</v>
      </c>
      <c r="F35" s="23">
        <v>12.717385517420002</v>
      </c>
      <c r="G35" s="32">
        <f t="shared" si="0"/>
        <v>1955.9272335465569</v>
      </c>
    </row>
    <row r="36" spans="1:7" s="16" customFormat="1" ht="24">
      <c r="A36" s="24">
        <f t="shared" si="2"/>
        <v>27</v>
      </c>
      <c r="B36" s="77" t="s">
        <v>494</v>
      </c>
      <c r="C36" s="80" t="s">
        <v>3</v>
      </c>
      <c r="D36" s="29">
        <v>34.32</v>
      </c>
      <c r="E36" s="72">
        <f t="shared" si="1"/>
        <v>1.9259917743945258</v>
      </c>
      <c r="F36" s="23">
        <v>1.4626567303020104</v>
      </c>
      <c r="G36" s="32">
        <f t="shared" si="0"/>
        <v>66.100037697220131</v>
      </c>
    </row>
    <row r="37" spans="1:7" s="83" customFormat="1" ht="36">
      <c r="A37" s="24">
        <v>28</v>
      </c>
      <c r="B37" s="81" t="s">
        <v>32</v>
      </c>
      <c r="C37" s="82" t="s">
        <v>3</v>
      </c>
      <c r="D37" s="6">
        <v>282.60000000000002</v>
      </c>
      <c r="E37" s="72">
        <f t="shared" si="1"/>
        <v>1.0422975501692624</v>
      </c>
      <c r="F37" s="23">
        <v>0.79155245988090139</v>
      </c>
      <c r="G37" s="32">
        <f t="shared" si="0"/>
        <v>294.55328767783357</v>
      </c>
    </row>
    <row r="38" spans="1:7" s="7" customFormat="1" ht="24">
      <c r="A38" s="24">
        <v>29</v>
      </c>
      <c r="B38" s="33" t="s">
        <v>33</v>
      </c>
      <c r="C38" s="31" t="s">
        <v>3</v>
      </c>
      <c r="D38" s="84">
        <v>720.1</v>
      </c>
      <c r="E38" s="72">
        <f t="shared" si="1"/>
        <v>4.611216578644715</v>
      </c>
      <c r="F38" s="85">
        <v>3.5018981146766377</v>
      </c>
      <c r="G38" s="86">
        <f t="shared" si="0"/>
        <v>3320.5370582820592</v>
      </c>
    </row>
    <row r="39" spans="1:7" s="7" customFormat="1">
      <c r="A39" s="24">
        <f t="shared" ref="A39:A60" si="3">A38+1</f>
        <v>30</v>
      </c>
      <c r="B39" s="33" t="s">
        <v>34</v>
      </c>
      <c r="C39" s="31" t="s">
        <v>3</v>
      </c>
      <c r="D39" s="84">
        <v>720.1</v>
      </c>
      <c r="E39" s="72">
        <f t="shared" si="1"/>
        <v>1.5527227491726361</v>
      </c>
      <c r="F39" s="85">
        <v>1.1791848800000002</v>
      </c>
      <c r="G39" s="86">
        <f t="shared" si="0"/>
        <v>1118.1156516792153</v>
      </c>
    </row>
    <row r="40" spans="1:7" s="7" customFormat="1" ht="36">
      <c r="A40" s="24">
        <f t="shared" si="3"/>
        <v>31</v>
      </c>
      <c r="B40" s="33" t="s">
        <v>35</v>
      </c>
      <c r="C40" s="31" t="s">
        <v>3</v>
      </c>
      <c r="D40" s="84">
        <v>720.1</v>
      </c>
      <c r="E40" s="72">
        <f t="shared" si="1"/>
        <v>13.131904743950718</v>
      </c>
      <c r="F40" s="85">
        <v>9.9727678543500886</v>
      </c>
      <c r="G40" s="86">
        <f t="shared" si="0"/>
        <v>9456.2846061189121</v>
      </c>
    </row>
    <row r="41" spans="1:7" s="7" customFormat="1" ht="24">
      <c r="A41" s="24">
        <f t="shared" si="3"/>
        <v>32</v>
      </c>
      <c r="B41" s="33" t="s">
        <v>36</v>
      </c>
      <c r="C41" s="31" t="s">
        <v>3</v>
      </c>
      <c r="D41" s="84">
        <v>400.1</v>
      </c>
      <c r="E41" s="72">
        <f t="shared" si="1"/>
        <v>3.0155189868789685</v>
      </c>
      <c r="F41" s="85">
        <v>2.2900768321809708</v>
      </c>
      <c r="G41" s="86">
        <f t="shared" si="0"/>
        <v>1206.5091466502754</v>
      </c>
    </row>
    <row r="42" spans="1:7" s="16" customFormat="1" ht="36">
      <c r="A42" s="24">
        <f t="shared" si="3"/>
        <v>33</v>
      </c>
      <c r="B42" s="28" t="s">
        <v>37</v>
      </c>
      <c r="C42" s="24" t="s">
        <v>11</v>
      </c>
      <c r="D42" s="87">
        <v>11.1</v>
      </c>
      <c r="E42" s="72">
        <f t="shared" si="1"/>
        <v>3.100509484357405</v>
      </c>
      <c r="F42" s="23">
        <v>2.3546212008544201</v>
      </c>
      <c r="G42" s="32">
        <f t="shared" ref="G42:G77" si="4">E42*D42</f>
        <v>34.415655276367197</v>
      </c>
    </row>
    <row r="43" spans="1:7" s="7" customFormat="1" ht="48">
      <c r="A43" s="24">
        <f t="shared" si="3"/>
        <v>34</v>
      </c>
      <c r="B43" s="33" t="s">
        <v>38</v>
      </c>
      <c r="C43" s="31" t="s">
        <v>3</v>
      </c>
      <c r="D43" s="84">
        <v>11.1</v>
      </c>
      <c r="E43" s="72">
        <f t="shared" si="1"/>
        <v>11.34038529327322</v>
      </c>
      <c r="F43" s="85">
        <v>8.6122334965000036</v>
      </c>
      <c r="G43" s="86">
        <f t="shared" si="4"/>
        <v>125.87827675533273</v>
      </c>
    </row>
    <row r="44" spans="1:7" s="16" customFormat="1">
      <c r="A44" s="24">
        <f t="shared" si="3"/>
        <v>35</v>
      </c>
      <c r="B44" s="28" t="s">
        <v>39</v>
      </c>
      <c r="C44" s="24" t="s">
        <v>20</v>
      </c>
      <c r="D44" s="14">
        <v>15.9</v>
      </c>
      <c r="E44" s="72">
        <f t="shared" si="1"/>
        <v>22.151328255464914</v>
      </c>
      <c r="F44" s="23">
        <v>16.822392384396537</v>
      </c>
      <c r="G44" s="32">
        <f t="shared" si="4"/>
        <v>352.20611926189213</v>
      </c>
    </row>
    <row r="45" spans="1:7" s="7" customFormat="1">
      <c r="A45" s="24">
        <f t="shared" si="3"/>
        <v>36</v>
      </c>
      <c r="B45" s="30" t="s">
        <v>40</v>
      </c>
      <c r="C45" s="31" t="s">
        <v>3</v>
      </c>
      <c r="D45" s="34">
        <f>275.7+21.52</f>
        <v>297.21999999999997</v>
      </c>
      <c r="E45" s="72">
        <f t="shared" si="1"/>
        <v>0.55588451800269734</v>
      </c>
      <c r="F45" s="85">
        <v>0.4221556095601387</v>
      </c>
      <c r="G45" s="86">
        <f t="shared" si="4"/>
        <v>165.21999644076169</v>
      </c>
    </row>
    <row r="46" spans="1:7" s="16" customFormat="1" ht="24">
      <c r="A46" s="24">
        <f t="shared" si="3"/>
        <v>37</v>
      </c>
      <c r="B46" s="28" t="s">
        <v>41</v>
      </c>
      <c r="C46" s="24" t="s">
        <v>18</v>
      </c>
      <c r="D46" s="29">
        <v>44.5</v>
      </c>
      <c r="E46" s="72">
        <f t="shared" si="1"/>
        <v>8.1307845860313073</v>
      </c>
      <c r="F46" s="23">
        <v>6.1747651031028923</v>
      </c>
      <c r="G46" s="32">
        <f t="shared" si="4"/>
        <v>361.8199140783932</v>
      </c>
    </row>
    <row r="47" spans="1:7" s="89" customFormat="1">
      <c r="A47" s="24">
        <f t="shared" si="3"/>
        <v>38</v>
      </c>
      <c r="B47" s="38" t="s">
        <v>42</v>
      </c>
      <c r="C47" s="88" t="s">
        <v>7</v>
      </c>
      <c r="D47" s="37">
        <v>15</v>
      </c>
      <c r="E47" s="72">
        <f t="shared" si="1"/>
        <v>7.1982634303881357</v>
      </c>
      <c r="F47" s="23">
        <v>5.4665801759480077</v>
      </c>
      <c r="G47" s="32">
        <f t="shared" si="4"/>
        <v>107.97395145582203</v>
      </c>
    </row>
    <row r="48" spans="1:7" s="16" customFormat="1">
      <c r="A48" s="24">
        <f t="shared" si="3"/>
        <v>39</v>
      </c>
      <c r="B48" s="28" t="s">
        <v>43</v>
      </c>
      <c r="C48" s="24" t="s">
        <v>18</v>
      </c>
      <c r="D48" s="29">
        <v>76.180000000000007</v>
      </c>
      <c r="E48" s="72">
        <f t="shared" si="1"/>
        <v>5.3530313395752618</v>
      </c>
      <c r="F48" s="23">
        <v>4.065254805570885</v>
      </c>
      <c r="G48" s="32">
        <f t="shared" si="4"/>
        <v>407.79392744884348</v>
      </c>
    </row>
    <row r="49" spans="1:7" s="16" customFormat="1">
      <c r="A49" s="24">
        <f t="shared" si="3"/>
        <v>40</v>
      </c>
      <c r="B49" s="28" t="s">
        <v>44</v>
      </c>
      <c r="C49" s="24" t="s">
        <v>45</v>
      </c>
      <c r="D49" s="29">
        <v>0.55700000000000005</v>
      </c>
      <c r="E49" s="72">
        <f t="shared" si="1"/>
        <v>734.51759066907391</v>
      </c>
      <c r="F49" s="73">
        <v>557.81499786263657</v>
      </c>
      <c r="G49" s="73">
        <f t="shared" si="4"/>
        <v>409.12629800267422</v>
      </c>
    </row>
    <row r="50" spans="1:7" s="92" customFormat="1" ht="24">
      <c r="A50" s="24">
        <f t="shared" si="3"/>
        <v>41</v>
      </c>
      <c r="B50" s="19" t="s">
        <v>46</v>
      </c>
      <c r="C50" s="90" t="s">
        <v>45</v>
      </c>
      <c r="D50" s="91">
        <v>0.55700000000000005</v>
      </c>
      <c r="E50" s="72">
        <f t="shared" si="1"/>
        <v>38.797028179562425</v>
      </c>
      <c r="F50" s="23">
        <v>29.463643166593069</v>
      </c>
      <c r="G50" s="32">
        <f t="shared" si="4"/>
        <v>21.609944696016271</v>
      </c>
    </row>
    <row r="51" spans="1:7" s="16" customFormat="1" ht="24.75">
      <c r="A51" s="24">
        <f t="shared" si="3"/>
        <v>42</v>
      </c>
      <c r="B51" s="28" t="s">
        <v>47</v>
      </c>
      <c r="C51" s="24" t="s">
        <v>3</v>
      </c>
      <c r="D51" s="29">
        <v>519.24</v>
      </c>
      <c r="E51" s="72">
        <f t="shared" si="1"/>
        <v>4.6349506822842423</v>
      </c>
      <c r="F51" s="23">
        <v>3.5199225148259856</v>
      </c>
      <c r="G51" s="32">
        <f t="shared" si="4"/>
        <v>2406.6517922692701</v>
      </c>
    </row>
    <row r="52" spans="1:7" s="16" customFormat="1">
      <c r="A52" s="24">
        <f t="shared" si="3"/>
        <v>43</v>
      </c>
      <c r="B52" s="28" t="s">
        <v>48</v>
      </c>
      <c r="C52" s="24" t="s">
        <v>11</v>
      </c>
      <c r="D52" s="14">
        <v>540.30999999999995</v>
      </c>
      <c r="E52" s="72">
        <f t="shared" si="1"/>
        <v>3.8526679758934907</v>
      </c>
      <c r="F52" s="23">
        <v>2.9258332353631955</v>
      </c>
      <c r="G52" s="32">
        <f t="shared" si="4"/>
        <v>2081.6350340550116</v>
      </c>
    </row>
    <row r="53" spans="1:7" s="16" customFormat="1" ht="24">
      <c r="A53" s="24">
        <f t="shared" si="3"/>
        <v>44</v>
      </c>
      <c r="B53" s="28" t="s">
        <v>49</v>
      </c>
      <c r="C53" s="24" t="s">
        <v>3</v>
      </c>
      <c r="D53" s="25">
        <v>110</v>
      </c>
      <c r="E53" s="72">
        <f t="shared" si="1"/>
        <v>7.9998810605697424</v>
      </c>
      <c r="F53" s="23">
        <v>6.075352984587064</v>
      </c>
      <c r="G53" s="32">
        <f t="shared" si="4"/>
        <v>879.98691666267166</v>
      </c>
    </row>
    <row r="54" spans="1:7" s="7" customFormat="1" ht="24">
      <c r="A54" s="24">
        <f t="shared" si="3"/>
        <v>45</v>
      </c>
      <c r="B54" s="33" t="s">
        <v>50</v>
      </c>
      <c r="C54" s="31" t="s">
        <v>3</v>
      </c>
      <c r="D54" s="84">
        <f>6.2+6.7</f>
        <v>12.9</v>
      </c>
      <c r="E54" s="72">
        <f t="shared" si="1"/>
        <v>5.3249283746686089</v>
      </c>
      <c r="F54" s="85">
        <v>4.0439125593013863</v>
      </c>
      <c r="G54" s="86">
        <f t="shared" si="4"/>
        <v>68.691576033225061</v>
      </c>
    </row>
    <row r="55" spans="1:7" s="16" customFormat="1">
      <c r="A55" s="24">
        <f t="shared" si="3"/>
        <v>46</v>
      </c>
      <c r="B55" s="28" t="s">
        <v>51</v>
      </c>
      <c r="C55" s="24" t="s">
        <v>3</v>
      </c>
      <c r="D55" s="29">
        <f>29.5+54.04+53.23+53.1+53.07+54.69+54.78+19.29+53.73+3.21+33.59+237.11+14.07+12.1+12.59+10.5+18.53+29.66+5.19+78.83+10.86</f>
        <v>891.67000000000019</v>
      </c>
      <c r="E55" s="72">
        <f t="shared" si="1"/>
        <v>5.149728320381791</v>
      </c>
      <c r="F55" s="23">
        <v>3.9108603095676351</v>
      </c>
      <c r="G55" s="32">
        <f t="shared" si="4"/>
        <v>4591.8582514348327</v>
      </c>
    </row>
    <row r="56" spans="1:7" s="16" customFormat="1">
      <c r="A56" s="24">
        <f t="shared" si="3"/>
        <v>47</v>
      </c>
      <c r="B56" s="28" t="s">
        <v>52</v>
      </c>
      <c r="C56" s="24" t="s">
        <v>11</v>
      </c>
      <c r="D56" s="14">
        <v>326.12</v>
      </c>
      <c r="E56" s="72">
        <f t="shared" si="1"/>
        <v>3.8166508237893564</v>
      </c>
      <c r="F56" s="23">
        <v>2.8984807146350193</v>
      </c>
      <c r="G56" s="32">
        <f t="shared" si="4"/>
        <v>1244.6861666541849</v>
      </c>
    </row>
    <row r="57" spans="1:7" s="16" customFormat="1">
      <c r="A57" s="24">
        <f t="shared" si="3"/>
        <v>48</v>
      </c>
      <c r="B57" s="28" t="s">
        <v>53</v>
      </c>
      <c r="C57" s="24" t="s">
        <v>11</v>
      </c>
      <c r="D57" s="25">
        <v>2516.19</v>
      </c>
      <c r="E57" s="72">
        <f t="shared" si="1"/>
        <v>2.0820958869342916</v>
      </c>
      <c r="F57" s="23">
        <v>1.5812069410919238</v>
      </c>
      <c r="G57" s="32">
        <f t="shared" si="4"/>
        <v>5238.9488497451957</v>
      </c>
    </row>
    <row r="58" spans="1:7" s="16" customFormat="1">
      <c r="A58" s="24">
        <f t="shared" si="3"/>
        <v>49</v>
      </c>
      <c r="B58" s="28" t="s">
        <v>54</v>
      </c>
      <c r="C58" s="24" t="s">
        <v>3</v>
      </c>
      <c r="D58" s="14">
        <v>765.31</v>
      </c>
      <c r="E58" s="72">
        <f t="shared" si="1"/>
        <v>1.4215179987751358</v>
      </c>
      <c r="F58" s="23">
        <v>1.0795440021064127</v>
      </c>
      <c r="G58" s="32">
        <f t="shared" si="4"/>
        <v>1087.9019396425992</v>
      </c>
    </row>
    <row r="59" spans="1:7" s="16" customFormat="1" ht="24">
      <c r="A59" s="24">
        <f t="shared" si="3"/>
        <v>50</v>
      </c>
      <c r="B59" s="28" t="s">
        <v>55</v>
      </c>
      <c r="C59" s="24" t="s">
        <v>11</v>
      </c>
      <c r="D59" s="25">
        <f>D55+D62</f>
        <v>1316.39</v>
      </c>
      <c r="E59" s="72">
        <f t="shared" si="1"/>
        <v>2.4375166733687648</v>
      </c>
      <c r="F59" s="23">
        <v>1.8511242960250951</v>
      </c>
      <c r="G59" s="32">
        <f t="shared" si="4"/>
        <v>3208.7225736559085</v>
      </c>
    </row>
    <row r="60" spans="1:7" s="16" customFormat="1" ht="24">
      <c r="A60" s="24">
        <f t="shared" si="3"/>
        <v>51</v>
      </c>
      <c r="B60" s="28" t="s">
        <v>56</v>
      </c>
      <c r="C60" s="24" t="s">
        <v>11</v>
      </c>
      <c r="D60" s="14">
        <f>13.19+8.66+1.93+7.87+7.89+3.5+19.2+19.76+193.65+11.93+7.41+6.36+6.54+6.2</f>
        <v>314.09000000000003</v>
      </c>
      <c r="E60" s="72">
        <f t="shared" si="1"/>
        <v>1.6482316142022477</v>
      </c>
      <c r="F60" s="23">
        <v>1.2517172168958752</v>
      </c>
      <c r="G60" s="32">
        <f t="shared" si="4"/>
        <v>517.69306770478408</v>
      </c>
    </row>
    <row r="61" spans="1:7" s="96" customFormat="1">
      <c r="A61" s="24">
        <v>52</v>
      </c>
      <c r="B61" s="93" t="s">
        <v>57</v>
      </c>
      <c r="C61" s="94" t="s">
        <v>3</v>
      </c>
      <c r="D61" s="95">
        <v>145.6</v>
      </c>
      <c r="E61" s="72">
        <f t="shared" si="1"/>
        <v>11.641803399595419</v>
      </c>
      <c r="F61" s="23">
        <v>8.8411395737264478</v>
      </c>
      <c r="G61" s="32">
        <f t="shared" si="4"/>
        <v>1695.046574981093</v>
      </c>
    </row>
    <row r="62" spans="1:7" s="7" customFormat="1" ht="36">
      <c r="A62" s="24">
        <f>A61+1</f>
        <v>53</v>
      </c>
      <c r="B62" s="33" t="s">
        <v>58</v>
      </c>
      <c r="C62" s="31" t="s">
        <v>3</v>
      </c>
      <c r="D62" s="84">
        <f>6.72+7.76+55.64+252.77+6.76+95.07</f>
        <v>424.71999999999997</v>
      </c>
      <c r="E62" s="72">
        <f t="shared" si="1"/>
        <v>7.4619447155253784</v>
      </c>
      <c r="F62" s="32">
        <v>5.666827763444541</v>
      </c>
      <c r="G62" s="32">
        <f t="shared" si="4"/>
        <v>3169.2371595779387</v>
      </c>
    </row>
    <row r="63" spans="1:7" s="74" customFormat="1" ht="36">
      <c r="A63" s="24">
        <f>A62+1</f>
        <v>54</v>
      </c>
      <c r="B63" s="77" t="s">
        <v>483</v>
      </c>
      <c r="C63" s="24" t="s">
        <v>59</v>
      </c>
      <c r="D63" s="27">
        <v>92</v>
      </c>
      <c r="E63" s="72">
        <f t="shared" si="1"/>
        <v>1.9683717459396843</v>
      </c>
      <c r="F63" s="23">
        <v>1.4948413696315426</v>
      </c>
      <c r="G63" s="32">
        <f t="shared" si="4"/>
        <v>181.09020062645095</v>
      </c>
    </row>
    <row r="64" spans="1:7" s="7" customFormat="1" ht="24">
      <c r="A64" s="24">
        <f>A63+1</f>
        <v>55</v>
      </c>
      <c r="B64" s="33" t="s">
        <v>60</v>
      </c>
      <c r="C64" s="31" t="s">
        <v>3</v>
      </c>
      <c r="D64" s="34">
        <v>33.53</v>
      </c>
      <c r="E64" s="72">
        <f t="shared" si="1"/>
        <v>4.7677317054341612</v>
      </c>
      <c r="F64" s="85">
        <v>3.6207604621882847</v>
      </c>
      <c r="G64" s="86">
        <f t="shared" si="4"/>
        <v>159.86204408320742</v>
      </c>
    </row>
    <row r="65" spans="1:7" s="98" customFormat="1" ht="24">
      <c r="A65" s="24">
        <f>A64+1</f>
        <v>56</v>
      </c>
      <c r="B65" s="33" t="s">
        <v>61</v>
      </c>
      <c r="C65" s="31" t="s">
        <v>45</v>
      </c>
      <c r="D65" s="97">
        <f>(91.418+18.241+34.247+87.022+55.97+9.8+71.914+95.32)/1000</f>
        <v>0.46393200000000001</v>
      </c>
      <c r="E65" s="72">
        <f t="shared" si="1"/>
        <v>650.62390644521577</v>
      </c>
      <c r="F65" s="73">
        <v>494.10358253302888</v>
      </c>
      <c r="G65" s="73">
        <f t="shared" si="4"/>
        <v>301.84525016494183</v>
      </c>
    </row>
    <row r="66" spans="1:7" s="92" customFormat="1" ht="24">
      <c r="A66" s="24">
        <f>A65+1</f>
        <v>57</v>
      </c>
      <c r="B66" s="19" t="s">
        <v>46</v>
      </c>
      <c r="C66" s="90" t="s">
        <v>45</v>
      </c>
      <c r="D66" s="91">
        <f>D65</f>
        <v>0.46393200000000001</v>
      </c>
      <c r="E66" s="72">
        <f t="shared" si="1"/>
        <v>38.797028179562425</v>
      </c>
      <c r="F66" s="23">
        <v>29.463643166593069</v>
      </c>
      <c r="G66" s="32">
        <f t="shared" si="4"/>
        <v>17.999182877400756</v>
      </c>
    </row>
    <row r="67" spans="1:7" s="74" customFormat="1" ht="36">
      <c r="A67" s="24">
        <v>58</v>
      </c>
      <c r="B67" s="19" t="s">
        <v>62</v>
      </c>
      <c r="C67" s="79" t="s">
        <v>3</v>
      </c>
      <c r="D67" s="21">
        <f>1.1+1.1+5.9</f>
        <v>8.1000000000000014</v>
      </c>
      <c r="E67" s="72">
        <f t="shared" si="1"/>
        <v>21.897462580014299</v>
      </c>
      <c r="F67" s="23">
        <v>16.629599069426519</v>
      </c>
      <c r="G67" s="32">
        <f t="shared" si="4"/>
        <v>177.36944689811585</v>
      </c>
    </row>
    <row r="68" spans="1:7" s="99" customFormat="1" ht="24">
      <c r="A68" s="24">
        <f>A67+1</f>
        <v>59</v>
      </c>
      <c r="B68" s="19" t="s">
        <v>63</v>
      </c>
      <c r="C68" s="79" t="s">
        <v>3</v>
      </c>
      <c r="D68" s="21">
        <f>4.5+6.28+32.9</f>
        <v>43.68</v>
      </c>
      <c r="E68" s="72">
        <f t="shared" si="1"/>
        <v>14.411530798574733</v>
      </c>
      <c r="F68" s="23">
        <v>10.944554798587696</v>
      </c>
      <c r="G68" s="32">
        <f t="shared" si="4"/>
        <v>629.49566528174432</v>
      </c>
    </row>
    <row r="69" spans="1:7" s="16" customFormat="1" ht="24">
      <c r="A69" s="24">
        <v>60</v>
      </c>
      <c r="B69" s="77" t="s">
        <v>64</v>
      </c>
      <c r="C69" s="24" t="s">
        <v>45</v>
      </c>
      <c r="D69" s="42">
        <f>(19.18+19.18+38.36)/1000</f>
        <v>7.6719999999999997E-2</v>
      </c>
      <c r="E69" s="72">
        <f t="shared" si="1"/>
        <v>645.55210517185276</v>
      </c>
      <c r="F69" s="23">
        <v>490.2519023930289</v>
      </c>
      <c r="G69" s="32">
        <f t="shared" si="4"/>
        <v>49.526757508784542</v>
      </c>
    </row>
    <row r="70" spans="1:7" s="92" customFormat="1" ht="24">
      <c r="A70" s="24">
        <f t="shared" ref="A70:A76" si="5">A69+1</f>
        <v>61</v>
      </c>
      <c r="B70" s="19" t="s">
        <v>46</v>
      </c>
      <c r="C70" s="90" t="s">
        <v>45</v>
      </c>
      <c r="D70" s="42">
        <f>D69</f>
        <v>7.6719999999999997E-2</v>
      </c>
      <c r="E70" s="72">
        <f t="shared" si="1"/>
        <v>38.797028179562425</v>
      </c>
      <c r="F70" s="23">
        <v>29.463643166593069</v>
      </c>
      <c r="G70" s="32">
        <f t="shared" si="4"/>
        <v>2.976508001936029</v>
      </c>
    </row>
    <row r="71" spans="1:7" s="16" customFormat="1" ht="48.75">
      <c r="A71" s="24">
        <f t="shared" si="5"/>
        <v>62</v>
      </c>
      <c r="B71" s="30" t="s">
        <v>484</v>
      </c>
      <c r="C71" s="18" t="s">
        <v>3</v>
      </c>
      <c r="D71" s="29">
        <v>459.7</v>
      </c>
      <c r="E71" s="72">
        <f t="shared" si="1"/>
        <v>13.193979088674741</v>
      </c>
      <c r="F71" s="23">
        <v>10.019908999653381</v>
      </c>
      <c r="G71" s="32">
        <f t="shared" si="4"/>
        <v>6065.2721870637779</v>
      </c>
    </row>
    <row r="72" spans="1:7" s="7" customFormat="1" ht="24">
      <c r="A72" s="24">
        <f t="shared" si="5"/>
        <v>63</v>
      </c>
      <c r="B72" s="30" t="s">
        <v>65</v>
      </c>
      <c r="C72" s="31" t="s">
        <v>3</v>
      </c>
      <c r="D72" s="100">
        <v>3.5</v>
      </c>
      <c r="E72" s="72">
        <f t="shared" si="1"/>
        <v>35.08653895832056</v>
      </c>
      <c r="F72" s="85">
        <v>26.645784801715774</v>
      </c>
      <c r="G72" s="86">
        <f t="shared" si="4"/>
        <v>122.80288635412197</v>
      </c>
    </row>
    <row r="73" spans="1:7" s="7" customFormat="1" ht="24">
      <c r="A73" s="24">
        <f t="shared" si="5"/>
        <v>64</v>
      </c>
      <c r="B73" s="28" t="s">
        <v>66</v>
      </c>
      <c r="C73" s="31" t="s">
        <v>3</v>
      </c>
      <c r="D73" s="34">
        <v>420.76</v>
      </c>
      <c r="E73" s="72">
        <f t="shared" si="1"/>
        <v>5.4022939170202937</v>
      </c>
      <c r="F73" s="23">
        <v>4.1026663051473315</v>
      </c>
      <c r="G73" s="32">
        <f t="shared" si="4"/>
        <v>2273.0691885254587</v>
      </c>
    </row>
    <row r="74" spans="1:7" s="7" customFormat="1" ht="24">
      <c r="A74" s="24">
        <f t="shared" si="5"/>
        <v>65</v>
      </c>
      <c r="B74" s="28" t="s">
        <v>67</v>
      </c>
      <c r="C74" s="31" t="s">
        <v>3</v>
      </c>
      <c r="D74" s="25">
        <v>1278.76</v>
      </c>
      <c r="E74" s="72">
        <f t="shared" si="1"/>
        <v>0.88550744315619523</v>
      </c>
      <c r="F74" s="23">
        <v>0.67248128402422891</v>
      </c>
      <c r="G74" s="32">
        <f t="shared" si="4"/>
        <v>1132.3514980104162</v>
      </c>
    </row>
    <row r="75" spans="1:7" s="7" customFormat="1" ht="24">
      <c r="A75" s="24">
        <f t="shared" si="5"/>
        <v>66</v>
      </c>
      <c r="B75" s="33" t="s">
        <v>68</v>
      </c>
      <c r="C75" s="31" t="s">
        <v>3</v>
      </c>
      <c r="D75" s="34">
        <v>37.840000000000003</v>
      </c>
      <c r="E75" s="72">
        <f t="shared" ref="E75:E128" si="6">+F75*$E$8</f>
        <v>25.696406243366059</v>
      </c>
      <c r="F75" s="23">
        <v>19.51463242788229</v>
      </c>
      <c r="G75" s="32">
        <f t="shared" si="4"/>
        <v>972.35201224897173</v>
      </c>
    </row>
    <row r="76" spans="1:7" s="74" customFormat="1" ht="24">
      <c r="A76" s="24">
        <f t="shared" si="5"/>
        <v>67</v>
      </c>
      <c r="B76" s="19" t="s">
        <v>69</v>
      </c>
      <c r="C76" s="79" t="s">
        <v>3</v>
      </c>
      <c r="D76" s="26">
        <v>1.22</v>
      </c>
      <c r="E76" s="72">
        <f t="shared" si="6"/>
        <v>16.481617712642976</v>
      </c>
      <c r="F76" s="23">
        <v>12.516641760446031</v>
      </c>
      <c r="G76" s="32">
        <f t="shared" si="4"/>
        <v>20.107573609424431</v>
      </c>
    </row>
    <row r="77" spans="1:7" s="74" customFormat="1" ht="31.5" customHeight="1">
      <c r="A77" s="24">
        <v>68</v>
      </c>
      <c r="B77" s="77" t="s">
        <v>70</v>
      </c>
      <c r="C77" s="24" t="s">
        <v>71</v>
      </c>
      <c r="D77" s="27">
        <v>103</v>
      </c>
      <c r="E77" s="72">
        <f t="shared" si="6"/>
        <v>1.0506042146581993</v>
      </c>
      <c r="F77" s="23">
        <v>0.79786079353145589</v>
      </c>
      <c r="G77" s="32">
        <f t="shared" si="4"/>
        <v>108.21223410979452</v>
      </c>
    </row>
    <row r="78" spans="1:7" s="107" customFormat="1">
      <c r="A78" s="101"/>
      <c r="B78" s="102" t="s">
        <v>72</v>
      </c>
      <c r="C78" s="103"/>
      <c r="D78" s="104"/>
      <c r="E78" s="105"/>
      <c r="F78" s="106"/>
      <c r="G78" s="106">
        <f>SUM(G10:G77)</f>
        <v>104495.16153861865</v>
      </c>
    </row>
    <row r="79" spans="1:7" s="112" customFormat="1">
      <c r="A79" s="108"/>
      <c r="B79" s="71" t="s">
        <v>74</v>
      </c>
      <c r="C79" s="109"/>
      <c r="D79" s="110"/>
      <c r="E79" s="105"/>
      <c r="F79" s="111"/>
      <c r="G79" s="111"/>
    </row>
    <row r="80" spans="1:7" s="89" customFormat="1" ht="24.75">
      <c r="A80" s="88">
        <v>1</v>
      </c>
      <c r="B80" s="113" t="s">
        <v>75</v>
      </c>
      <c r="C80" s="88" t="s">
        <v>76</v>
      </c>
      <c r="D80" s="6">
        <f>0.131*34</f>
        <v>4.4540000000000006</v>
      </c>
      <c r="E80" s="72">
        <f t="shared" si="6"/>
        <v>1.2040565020247078</v>
      </c>
      <c r="F80" s="23">
        <v>0.91439712763258241</v>
      </c>
      <c r="G80" s="32">
        <f t="shared" ref="G80:G115" si="7">E80*D80</f>
        <v>5.3628676600180496</v>
      </c>
    </row>
    <row r="81" spans="1:7" s="89" customFormat="1">
      <c r="A81" s="88">
        <f t="shared" ref="A81:A89" si="8">A80+1</f>
        <v>2</v>
      </c>
      <c r="B81" s="113" t="s">
        <v>77</v>
      </c>
      <c r="C81" s="88" t="s">
        <v>78</v>
      </c>
      <c r="D81" s="20">
        <v>34</v>
      </c>
      <c r="E81" s="72">
        <f t="shared" si="6"/>
        <v>6.1476379071067164</v>
      </c>
      <c r="F81" s="23">
        <v>4.6687032000000013</v>
      </c>
      <c r="G81" s="32">
        <f t="shared" si="7"/>
        <v>209.01968884162835</v>
      </c>
    </row>
    <row r="82" spans="1:7" s="114" customFormat="1">
      <c r="A82" s="88">
        <f t="shared" si="8"/>
        <v>3</v>
      </c>
      <c r="B82" s="38" t="s">
        <v>79</v>
      </c>
      <c r="C82" s="88" t="s">
        <v>7</v>
      </c>
      <c r="D82" s="35">
        <v>6</v>
      </c>
      <c r="E82" s="72">
        <f t="shared" si="6"/>
        <v>12.136273188232629</v>
      </c>
      <c r="F82" s="23">
        <v>9.2166549699480083</v>
      </c>
      <c r="G82" s="32">
        <f t="shared" si="7"/>
        <v>72.817639129395772</v>
      </c>
    </row>
    <row r="83" spans="1:7" s="114" customFormat="1">
      <c r="A83" s="88">
        <f t="shared" si="8"/>
        <v>4</v>
      </c>
      <c r="B83" s="38" t="s">
        <v>80</v>
      </c>
      <c r="C83" s="88" t="s">
        <v>7</v>
      </c>
      <c r="D83" s="35">
        <v>6</v>
      </c>
      <c r="E83" s="72">
        <f t="shared" si="6"/>
        <v>7.0644719148695874</v>
      </c>
      <c r="F83" s="23">
        <v>5.3649748299480073</v>
      </c>
      <c r="G83" s="32">
        <f t="shared" si="7"/>
        <v>42.386831489217528</v>
      </c>
    </row>
    <row r="84" spans="1:7" s="119" customFormat="1">
      <c r="A84" s="88">
        <f t="shared" si="8"/>
        <v>5</v>
      </c>
      <c r="B84" s="115" t="s">
        <v>81</v>
      </c>
      <c r="C84" s="116" t="s">
        <v>7</v>
      </c>
      <c r="D84" s="10">
        <v>6</v>
      </c>
      <c r="E84" s="72">
        <f t="shared" si="6"/>
        <v>5.6388085591183099</v>
      </c>
      <c r="F84" s="117">
        <v>4.2822827176776439</v>
      </c>
      <c r="G84" s="118">
        <f t="shared" si="7"/>
        <v>33.832851354709859</v>
      </c>
    </row>
    <row r="85" spans="1:7" s="89" customFormat="1" ht="36">
      <c r="A85" s="88">
        <f t="shared" si="8"/>
        <v>6</v>
      </c>
      <c r="B85" s="38" t="s">
        <v>82</v>
      </c>
      <c r="C85" s="88" t="s">
        <v>18</v>
      </c>
      <c r="D85" s="120">
        <v>133</v>
      </c>
      <c r="E85" s="72">
        <f t="shared" si="6"/>
        <v>4.6074502122502858</v>
      </c>
      <c r="F85" s="23">
        <v>3.4990378214870015</v>
      </c>
      <c r="G85" s="32">
        <f t="shared" si="7"/>
        <v>612.79087822928807</v>
      </c>
    </row>
    <row r="86" spans="1:7" s="114" customFormat="1">
      <c r="A86" s="88">
        <f t="shared" si="8"/>
        <v>7</v>
      </c>
      <c r="B86" s="38" t="s">
        <v>83</v>
      </c>
      <c r="C86" s="88" t="s">
        <v>7</v>
      </c>
      <c r="D86" s="35">
        <v>25</v>
      </c>
      <c r="E86" s="72">
        <f t="shared" si="6"/>
        <v>6.1476379071067171E-2</v>
      </c>
      <c r="F86" s="23">
        <v>4.6687032000000017E-2</v>
      </c>
      <c r="G86" s="32">
        <f t="shared" si="7"/>
        <v>1.5369094767766793</v>
      </c>
    </row>
    <row r="87" spans="1:7" s="114" customFormat="1">
      <c r="A87" s="88">
        <f t="shared" si="8"/>
        <v>8</v>
      </c>
      <c r="B87" s="38" t="s">
        <v>84</v>
      </c>
      <c r="C87" s="88" t="s">
        <v>7</v>
      </c>
      <c r="D87" s="35">
        <v>1</v>
      </c>
      <c r="E87" s="72">
        <f t="shared" si="6"/>
        <v>7.6845473838833958E-2</v>
      </c>
      <c r="F87" s="23">
        <v>5.8358790000000021E-2</v>
      </c>
      <c r="G87" s="32">
        <f t="shared" si="7"/>
        <v>7.6845473838833958E-2</v>
      </c>
    </row>
    <row r="88" spans="1:7" s="114" customFormat="1">
      <c r="A88" s="88">
        <f t="shared" si="8"/>
        <v>9</v>
      </c>
      <c r="B88" s="38" t="s">
        <v>85</v>
      </c>
      <c r="C88" s="88" t="s">
        <v>7</v>
      </c>
      <c r="D88" s="35">
        <v>4</v>
      </c>
      <c r="E88" s="72">
        <f t="shared" si="6"/>
        <v>0.13832185290990112</v>
      </c>
      <c r="F88" s="23">
        <v>0.10504582200000002</v>
      </c>
      <c r="G88" s="32">
        <f t="shared" si="7"/>
        <v>0.55328741163960449</v>
      </c>
    </row>
    <row r="89" spans="1:7" s="114" customFormat="1">
      <c r="A89" s="88">
        <f t="shared" si="8"/>
        <v>10</v>
      </c>
      <c r="B89" s="38" t="s">
        <v>86</v>
      </c>
      <c r="C89" s="88" t="s">
        <v>7</v>
      </c>
      <c r="D89" s="35">
        <v>2</v>
      </c>
      <c r="E89" s="72">
        <f t="shared" si="6"/>
        <v>0.23053642151650183</v>
      </c>
      <c r="F89" s="23">
        <v>0.17507637000000004</v>
      </c>
      <c r="G89" s="32">
        <f t="shared" si="7"/>
        <v>0.46107284303300367</v>
      </c>
    </row>
    <row r="90" spans="1:7" s="119" customFormat="1">
      <c r="A90" s="88">
        <v>11</v>
      </c>
      <c r="B90" s="115" t="s">
        <v>87</v>
      </c>
      <c r="C90" s="116" t="s">
        <v>7</v>
      </c>
      <c r="D90" s="10">
        <v>1</v>
      </c>
      <c r="E90" s="72">
        <f t="shared" si="6"/>
        <v>6.7146451928619859</v>
      </c>
      <c r="F90" s="117">
        <v>5.0993057776776443</v>
      </c>
      <c r="G90" s="118">
        <f t="shared" si="7"/>
        <v>6.7146451928619859</v>
      </c>
    </row>
    <row r="91" spans="1:7" s="89" customFormat="1" ht="24">
      <c r="A91" s="88">
        <f>A90+1</f>
        <v>12</v>
      </c>
      <c r="B91" s="113" t="s">
        <v>88</v>
      </c>
      <c r="C91" s="88" t="s">
        <v>12</v>
      </c>
      <c r="D91" s="37">
        <v>28</v>
      </c>
      <c r="E91" s="72">
        <f t="shared" si="6"/>
        <v>0.73363591886563395</v>
      </c>
      <c r="F91" s="117">
        <v>0.5571454294800694</v>
      </c>
      <c r="G91" s="118">
        <f t="shared" si="7"/>
        <v>20.541805728237751</v>
      </c>
    </row>
    <row r="92" spans="1:7" s="89" customFormat="1" ht="24.75">
      <c r="A92" s="88">
        <f>A91+1</f>
        <v>13</v>
      </c>
      <c r="B92" s="113" t="s">
        <v>89</v>
      </c>
      <c r="C92" s="88" t="s">
        <v>76</v>
      </c>
      <c r="D92" s="6">
        <f>D93*0.131+D94*0.099</f>
        <v>46.366000000000007</v>
      </c>
      <c r="E92" s="72">
        <f t="shared" si="6"/>
        <v>1.2040565020247078</v>
      </c>
      <c r="F92" s="23">
        <v>0.91439712763258241</v>
      </c>
      <c r="G92" s="32">
        <f t="shared" si="7"/>
        <v>55.827283772877614</v>
      </c>
    </row>
    <row r="93" spans="1:7" s="89" customFormat="1">
      <c r="A93" s="88">
        <f>A92+1</f>
        <v>14</v>
      </c>
      <c r="B93" s="113" t="s">
        <v>77</v>
      </c>
      <c r="C93" s="88" t="s">
        <v>78</v>
      </c>
      <c r="D93" s="20">
        <v>329</v>
      </c>
      <c r="E93" s="72">
        <f t="shared" si="6"/>
        <v>6.1476379071067164</v>
      </c>
      <c r="F93" s="23">
        <v>4.6687032000000013</v>
      </c>
      <c r="G93" s="32">
        <f t="shared" si="7"/>
        <v>2022.5728714381098</v>
      </c>
    </row>
    <row r="94" spans="1:7" s="89" customFormat="1">
      <c r="A94" s="88">
        <f>A93+1</f>
        <v>15</v>
      </c>
      <c r="B94" s="113" t="s">
        <v>90</v>
      </c>
      <c r="C94" s="88" t="s">
        <v>78</v>
      </c>
      <c r="D94" s="20">
        <v>33</v>
      </c>
      <c r="E94" s="72">
        <f t="shared" si="6"/>
        <v>5.9632087698935141</v>
      </c>
      <c r="F94" s="23">
        <v>4.5286421040000011</v>
      </c>
      <c r="G94" s="32">
        <f t="shared" si="7"/>
        <v>196.78588940648598</v>
      </c>
    </row>
    <row r="95" spans="1:7" s="114" customFormat="1">
      <c r="A95" s="88">
        <f>A94+1</f>
        <v>16</v>
      </c>
      <c r="B95" s="38" t="s">
        <v>79</v>
      </c>
      <c r="C95" s="88" t="s">
        <v>7</v>
      </c>
      <c r="D95" s="35">
        <v>41</v>
      </c>
      <c r="E95" s="72">
        <f t="shared" si="6"/>
        <v>12.136273188232629</v>
      </c>
      <c r="F95" s="23">
        <v>9.2166549699480083</v>
      </c>
      <c r="G95" s="32">
        <f t="shared" si="7"/>
        <v>497.58720071753777</v>
      </c>
    </row>
    <row r="96" spans="1:7" s="119" customFormat="1">
      <c r="A96" s="88">
        <v>17</v>
      </c>
      <c r="B96" s="115" t="s">
        <v>81</v>
      </c>
      <c r="C96" s="116" t="s">
        <v>7</v>
      </c>
      <c r="D96" s="10">
        <v>48</v>
      </c>
      <c r="E96" s="72">
        <f t="shared" si="6"/>
        <v>3.7945171869862957</v>
      </c>
      <c r="F96" s="117">
        <v>2.8816717576776436</v>
      </c>
      <c r="G96" s="118">
        <f t="shared" si="7"/>
        <v>182.13682497534219</v>
      </c>
    </row>
    <row r="97" spans="1:7" s="89" customFormat="1" ht="36">
      <c r="A97" s="88">
        <f t="shared" ref="A97:A102" si="9">A96+1</f>
        <v>18</v>
      </c>
      <c r="B97" s="38" t="s">
        <v>82</v>
      </c>
      <c r="C97" s="88" t="s">
        <v>18</v>
      </c>
      <c r="D97" s="120">
        <v>66</v>
      </c>
      <c r="E97" s="72">
        <f t="shared" si="6"/>
        <v>4.3154374116627174</v>
      </c>
      <c r="F97" s="23">
        <v>3.2772744194870018</v>
      </c>
      <c r="G97" s="32">
        <f t="shared" si="7"/>
        <v>284.81886916973934</v>
      </c>
    </row>
    <row r="98" spans="1:7" s="89" customFormat="1">
      <c r="A98" s="88">
        <f t="shared" si="9"/>
        <v>19</v>
      </c>
      <c r="B98" s="38" t="s">
        <v>91</v>
      </c>
      <c r="C98" s="88" t="s">
        <v>18</v>
      </c>
      <c r="D98" s="120">
        <v>60</v>
      </c>
      <c r="E98" s="72">
        <f t="shared" si="6"/>
        <v>3.8044099548283583</v>
      </c>
      <c r="F98" s="23">
        <v>2.8891846264540728</v>
      </c>
      <c r="G98" s="32">
        <f t="shared" si="7"/>
        <v>228.2645972897015</v>
      </c>
    </row>
    <row r="99" spans="1:7" s="89" customFormat="1">
      <c r="A99" s="88">
        <f t="shared" si="9"/>
        <v>20</v>
      </c>
      <c r="B99" s="38" t="s">
        <v>92</v>
      </c>
      <c r="C99" s="88" t="s">
        <v>18</v>
      </c>
      <c r="D99" s="120">
        <v>25</v>
      </c>
      <c r="E99" s="72">
        <f t="shared" si="6"/>
        <v>3.9218661628203364</v>
      </c>
      <c r="F99" s="23">
        <v>2.9783844430987871</v>
      </c>
      <c r="G99" s="32">
        <f t="shared" si="7"/>
        <v>98.04665407050841</v>
      </c>
    </row>
    <row r="100" spans="1:7" s="89" customFormat="1">
      <c r="A100" s="88">
        <f t="shared" si="9"/>
        <v>21</v>
      </c>
      <c r="B100" s="38" t="s">
        <v>93</v>
      </c>
      <c r="C100" s="88" t="s">
        <v>18</v>
      </c>
      <c r="D100" s="120">
        <v>117</v>
      </c>
      <c r="E100" s="72">
        <f t="shared" si="6"/>
        <v>5.9149008206737133</v>
      </c>
      <c r="F100" s="23">
        <v>4.4919555781317158</v>
      </c>
      <c r="G100" s="32">
        <f t="shared" si="7"/>
        <v>692.04339601882441</v>
      </c>
    </row>
    <row r="101" spans="1:7" s="89" customFormat="1">
      <c r="A101" s="88">
        <f t="shared" si="9"/>
        <v>22</v>
      </c>
      <c r="B101" s="38" t="s">
        <v>94</v>
      </c>
      <c r="C101" s="88" t="s">
        <v>18</v>
      </c>
      <c r="D101" s="120">
        <v>166</v>
      </c>
      <c r="E101" s="72">
        <f t="shared" si="6"/>
        <v>6.9028885745795741</v>
      </c>
      <c r="F101" s="23">
        <v>5.2422635269601399</v>
      </c>
      <c r="G101" s="32">
        <f t="shared" si="7"/>
        <v>1145.8795033802094</v>
      </c>
    </row>
    <row r="102" spans="1:7" s="89" customFormat="1">
      <c r="A102" s="88">
        <f t="shared" si="9"/>
        <v>23</v>
      </c>
      <c r="B102" s="38" t="s">
        <v>95</v>
      </c>
      <c r="C102" s="88" t="s">
        <v>18</v>
      </c>
      <c r="D102" s="120">
        <v>73</v>
      </c>
      <c r="E102" s="72">
        <f t="shared" si="6"/>
        <v>9.4080510217255604</v>
      </c>
      <c r="F102" s="23">
        <v>7.1447600809601397</v>
      </c>
      <c r="G102" s="32">
        <f t="shared" si="7"/>
        <v>686.78772458596586</v>
      </c>
    </row>
    <row r="103" spans="1:7" s="114" customFormat="1">
      <c r="A103" s="88">
        <v>24</v>
      </c>
      <c r="B103" s="38" t="s">
        <v>96</v>
      </c>
      <c r="C103" s="88" t="s">
        <v>7</v>
      </c>
      <c r="D103" s="35">
        <v>22</v>
      </c>
      <c r="E103" s="72">
        <f t="shared" si="6"/>
        <v>7.6845473838833958E-2</v>
      </c>
      <c r="F103" s="23">
        <v>5.8358790000000021E-2</v>
      </c>
      <c r="G103" s="32">
        <f t="shared" si="7"/>
        <v>1.6906004244543471</v>
      </c>
    </row>
    <row r="104" spans="1:7" s="114" customFormat="1">
      <c r="A104" s="88">
        <f>A103+1</f>
        <v>25</v>
      </c>
      <c r="B104" s="38" t="s">
        <v>97</v>
      </c>
      <c r="C104" s="88" t="s">
        <v>7</v>
      </c>
      <c r="D104" s="35">
        <v>36</v>
      </c>
      <c r="E104" s="72">
        <f t="shared" si="6"/>
        <v>0.16906004244543471</v>
      </c>
      <c r="F104" s="23">
        <v>0.12838933800000005</v>
      </c>
      <c r="G104" s="32">
        <f t="shared" si="7"/>
        <v>6.0861615280356496</v>
      </c>
    </row>
    <row r="105" spans="1:7" s="114" customFormat="1">
      <c r="A105" s="88">
        <f>A104+1</f>
        <v>26</v>
      </c>
      <c r="B105" s="38" t="s">
        <v>98</v>
      </c>
      <c r="C105" s="88" t="s">
        <v>7</v>
      </c>
      <c r="D105" s="35">
        <v>48</v>
      </c>
      <c r="E105" s="72">
        <f t="shared" si="6"/>
        <v>0.44570374826523695</v>
      </c>
      <c r="F105" s="23">
        <v>0.3384809820000001</v>
      </c>
      <c r="G105" s="32">
        <f t="shared" si="7"/>
        <v>21.393779916731376</v>
      </c>
    </row>
    <row r="106" spans="1:7" s="114" customFormat="1">
      <c r="A106" s="88">
        <f>A105+1</f>
        <v>27</v>
      </c>
      <c r="B106" s="38" t="s">
        <v>99</v>
      </c>
      <c r="C106" s="88" t="s">
        <v>7</v>
      </c>
      <c r="D106" s="35">
        <v>73</v>
      </c>
      <c r="E106" s="72">
        <f t="shared" si="6"/>
        <v>0.7991929279238732</v>
      </c>
      <c r="F106" s="23">
        <v>0.60693141600000022</v>
      </c>
      <c r="G106" s="32">
        <f t="shared" si="7"/>
        <v>58.341083738442741</v>
      </c>
    </row>
    <row r="107" spans="1:7" s="114" customFormat="1">
      <c r="A107" s="88">
        <f>A106+1</f>
        <v>28</v>
      </c>
      <c r="B107" s="38" t="s">
        <v>100</v>
      </c>
      <c r="C107" s="88" t="s">
        <v>7</v>
      </c>
      <c r="D107" s="35">
        <v>52</v>
      </c>
      <c r="E107" s="72">
        <f t="shared" si="6"/>
        <v>1.168051202350276</v>
      </c>
      <c r="F107" s="23">
        <v>0.88705360800000022</v>
      </c>
      <c r="G107" s="32">
        <f t="shared" si="7"/>
        <v>60.738662522214355</v>
      </c>
    </row>
    <row r="108" spans="1:7" s="114" customFormat="1">
      <c r="A108" s="88">
        <v>29</v>
      </c>
      <c r="B108" s="38" t="s">
        <v>101</v>
      </c>
      <c r="C108" s="88" t="s">
        <v>7</v>
      </c>
      <c r="D108" s="35">
        <v>2</v>
      </c>
      <c r="E108" s="72">
        <f t="shared" si="6"/>
        <v>0.67624016978173884</v>
      </c>
      <c r="F108" s="23">
        <v>0.51355735200000019</v>
      </c>
      <c r="G108" s="32">
        <f t="shared" si="7"/>
        <v>1.3524803395634777</v>
      </c>
    </row>
    <row r="109" spans="1:7" s="114" customFormat="1">
      <c r="A109" s="88">
        <f>A108+1</f>
        <v>30</v>
      </c>
      <c r="B109" s="38" t="s">
        <v>99</v>
      </c>
      <c r="C109" s="88" t="s">
        <v>7</v>
      </c>
      <c r="D109" s="35">
        <v>2</v>
      </c>
      <c r="E109" s="72">
        <f t="shared" si="6"/>
        <v>0.47644193780077049</v>
      </c>
      <c r="F109" s="23">
        <v>0.36182449800000011</v>
      </c>
      <c r="G109" s="32">
        <f t="shared" si="7"/>
        <v>0.95288387560154097</v>
      </c>
    </row>
    <row r="110" spans="1:7" s="114" customFormat="1">
      <c r="A110" s="88">
        <v>31</v>
      </c>
      <c r="B110" s="38" t="s">
        <v>102</v>
      </c>
      <c r="C110" s="88" t="s">
        <v>7</v>
      </c>
      <c r="D110" s="35">
        <v>14</v>
      </c>
      <c r="E110" s="72">
        <f t="shared" si="6"/>
        <v>0.66087107501397191</v>
      </c>
      <c r="F110" s="23">
        <v>0.5018855940000001</v>
      </c>
      <c r="G110" s="32">
        <f t="shared" si="7"/>
        <v>9.2521950501956063</v>
      </c>
    </row>
    <row r="111" spans="1:7" s="114" customFormat="1">
      <c r="A111" s="88">
        <f>A110+1</f>
        <v>32</v>
      </c>
      <c r="B111" s="38" t="s">
        <v>103</v>
      </c>
      <c r="C111" s="88" t="s">
        <v>7</v>
      </c>
      <c r="D111" s="35">
        <v>1</v>
      </c>
      <c r="E111" s="72">
        <f t="shared" si="6"/>
        <v>0.66087107501397191</v>
      </c>
      <c r="F111" s="23">
        <v>0.5018855940000001</v>
      </c>
      <c r="G111" s="32">
        <f t="shared" si="7"/>
        <v>0.66087107501397191</v>
      </c>
    </row>
    <row r="112" spans="1:7" s="114" customFormat="1">
      <c r="A112" s="88">
        <f>A111+1</f>
        <v>33</v>
      </c>
      <c r="B112" s="38" t="s">
        <v>104</v>
      </c>
      <c r="C112" s="88" t="s">
        <v>7</v>
      </c>
      <c r="D112" s="35">
        <v>9</v>
      </c>
      <c r="E112" s="72">
        <f t="shared" si="6"/>
        <v>0.66087107501397191</v>
      </c>
      <c r="F112" s="23">
        <v>0.5018855940000001</v>
      </c>
      <c r="G112" s="32">
        <f t="shared" si="7"/>
        <v>5.9478396751257474</v>
      </c>
    </row>
    <row r="113" spans="1:8" s="114" customFormat="1">
      <c r="A113" s="88">
        <f>A112+1</f>
        <v>34</v>
      </c>
      <c r="B113" s="38" t="s">
        <v>105</v>
      </c>
      <c r="C113" s="88" t="s">
        <v>7</v>
      </c>
      <c r="D113" s="35">
        <v>1</v>
      </c>
      <c r="E113" s="72">
        <f t="shared" si="6"/>
        <v>0.86066930699494038</v>
      </c>
      <c r="F113" s="23">
        <v>0.65361844800000024</v>
      </c>
      <c r="G113" s="32">
        <f t="shared" si="7"/>
        <v>0.86066930699494038</v>
      </c>
    </row>
    <row r="114" spans="1:8" s="114" customFormat="1">
      <c r="A114" s="88">
        <v>35</v>
      </c>
      <c r="B114" s="38" t="s">
        <v>106</v>
      </c>
      <c r="C114" s="88" t="s">
        <v>7</v>
      </c>
      <c r="D114" s="35">
        <v>1</v>
      </c>
      <c r="E114" s="72">
        <f t="shared" si="6"/>
        <v>0.86066930699494038</v>
      </c>
      <c r="F114" s="23">
        <v>0.65361844800000024</v>
      </c>
      <c r="G114" s="32">
        <f t="shared" si="7"/>
        <v>0.86066930699494038</v>
      </c>
    </row>
    <row r="115" spans="1:8" s="89" customFormat="1" ht="24">
      <c r="A115" s="88">
        <v>36</v>
      </c>
      <c r="B115" s="113" t="s">
        <v>88</v>
      </c>
      <c r="C115" s="88" t="s">
        <v>12</v>
      </c>
      <c r="D115" s="37">
        <v>63</v>
      </c>
      <c r="E115" s="72">
        <f t="shared" si="6"/>
        <v>0.73363591886563395</v>
      </c>
      <c r="F115" s="117">
        <v>0.5571454294800694</v>
      </c>
      <c r="G115" s="118">
        <f t="shared" si="7"/>
        <v>46.219062888534935</v>
      </c>
    </row>
    <row r="116" spans="1:8" s="125" customFormat="1">
      <c r="A116" s="121"/>
      <c r="B116" s="122" t="s">
        <v>72</v>
      </c>
      <c r="C116" s="121"/>
      <c r="D116" s="123"/>
      <c r="E116" s="105"/>
      <c r="F116" s="124"/>
      <c r="G116" s="124">
        <f>SUM(G80:G115)</f>
        <v>7311.2030973038518</v>
      </c>
      <c r="H116" s="107"/>
    </row>
    <row r="117" spans="1:8" s="112" customFormat="1">
      <c r="A117" s="108"/>
      <c r="B117" s="71" t="s">
        <v>107</v>
      </c>
      <c r="C117" s="109"/>
      <c r="D117" s="110"/>
      <c r="E117" s="105"/>
      <c r="F117" s="111"/>
      <c r="G117" s="111"/>
    </row>
    <row r="118" spans="1:8" s="89" customFormat="1" ht="24">
      <c r="A118" s="126">
        <v>1</v>
      </c>
      <c r="B118" s="127" t="s">
        <v>108</v>
      </c>
      <c r="C118" s="126" t="s">
        <v>109</v>
      </c>
      <c r="D118" s="128">
        <v>1</v>
      </c>
      <c r="E118" s="72">
        <f>+F118*$E$8+3334.788</f>
        <v>3431.2473680115359</v>
      </c>
      <c r="F118" s="129">
        <v>73.254177768804155</v>
      </c>
      <c r="G118" s="130">
        <f t="shared" ref="G118:G128" si="10">E118*D118</f>
        <v>3431.2473680115359</v>
      </c>
    </row>
    <row r="119" spans="1:8" s="89" customFormat="1" ht="24">
      <c r="A119" s="126">
        <f t="shared" ref="A119:A128" si="11">A118+1</f>
        <v>2</v>
      </c>
      <c r="B119" s="131" t="s">
        <v>110</v>
      </c>
      <c r="C119" s="126" t="s">
        <v>7</v>
      </c>
      <c r="D119" s="128">
        <v>1</v>
      </c>
      <c r="E119" s="72">
        <f>+F119*$E$8+27.7899</f>
        <v>35.695215321147977</v>
      </c>
      <c r="F119" s="23">
        <v>6.0035368859618714</v>
      </c>
      <c r="G119" s="32">
        <f t="shared" si="10"/>
        <v>35.695215321147977</v>
      </c>
    </row>
    <row r="120" spans="1:8" s="89" customFormat="1">
      <c r="A120" s="126">
        <f t="shared" si="11"/>
        <v>3</v>
      </c>
      <c r="B120" s="113" t="s">
        <v>111</v>
      </c>
      <c r="C120" s="88" t="s">
        <v>7</v>
      </c>
      <c r="D120" s="37">
        <v>5</v>
      </c>
      <c r="E120" s="72">
        <f t="shared" si="6"/>
        <v>0.46798893567849875</v>
      </c>
      <c r="F120" s="129">
        <v>0.3554050311000001</v>
      </c>
      <c r="G120" s="130">
        <f t="shared" si="10"/>
        <v>2.3399446783924938</v>
      </c>
    </row>
    <row r="121" spans="1:8" s="89" customFormat="1">
      <c r="A121" s="126">
        <f t="shared" si="11"/>
        <v>4</v>
      </c>
      <c r="B121" s="113" t="s">
        <v>112</v>
      </c>
      <c r="C121" s="88" t="s">
        <v>7</v>
      </c>
      <c r="D121" s="37">
        <v>3</v>
      </c>
      <c r="E121" s="72">
        <f t="shared" si="6"/>
        <v>0.53791831687183755</v>
      </c>
      <c r="F121" s="129">
        <v>0.40851153000000007</v>
      </c>
      <c r="G121" s="130">
        <f t="shared" si="10"/>
        <v>1.6137549506155127</v>
      </c>
    </row>
    <row r="122" spans="1:8" s="89" customFormat="1">
      <c r="A122" s="126">
        <f t="shared" si="11"/>
        <v>5</v>
      </c>
      <c r="B122" s="113" t="s">
        <v>113</v>
      </c>
      <c r="C122" s="88" t="s">
        <v>7</v>
      </c>
      <c r="D122" s="37">
        <v>1</v>
      </c>
      <c r="E122" s="72">
        <f t="shared" si="6"/>
        <v>0.61476379071067166</v>
      </c>
      <c r="F122" s="129">
        <v>0.46687032000000017</v>
      </c>
      <c r="G122" s="130">
        <f t="shared" si="10"/>
        <v>0.61476379071067166</v>
      </c>
    </row>
    <row r="123" spans="1:8" s="89" customFormat="1">
      <c r="A123" s="126">
        <f t="shared" si="11"/>
        <v>6</v>
      </c>
      <c r="B123" s="113" t="s">
        <v>114</v>
      </c>
      <c r="C123" s="88" t="s">
        <v>7</v>
      </c>
      <c r="D123" s="37">
        <v>6</v>
      </c>
      <c r="E123" s="72">
        <f t="shared" si="6"/>
        <v>0.92214568606600733</v>
      </c>
      <c r="F123" s="129">
        <v>0.70030548000000015</v>
      </c>
      <c r="G123" s="130">
        <f t="shared" si="10"/>
        <v>5.5328741163960444</v>
      </c>
    </row>
    <row r="124" spans="1:8" s="89" customFormat="1">
      <c r="A124" s="126">
        <f t="shared" si="11"/>
        <v>7</v>
      </c>
      <c r="B124" s="113" t="s">
        <v>115</v>
      </c>
      <c r="C124" s="88" t="s">
        <v>7</v>
      </c>
      <c r="D124" s="37">
        <v>6</v>
      </c>
      <c r="E124" s="72">
        <f t="shared" si="6"/>
        <v>1.2295275814213433</v>
      </c>
      <c r="F124" s="129">
        <v>0.93374064000000034</v>
      </c>
      <c r="G124" s="130">
        <f t="shared" si="10"/>
        <v>7.3771654885280604</v>
      </c>
    </row>
    <row r="125" spans="1:8" s="89" customFormat="1" ht="24">
      <c r="A125" s="126">
        <f t="shared" si="11"/>
        <v>8</v>
      </c>
      <c r="B125" s="131" t="s">
        <v>116</v>
      </c>
      <c r="C125" s="126" t="s">
        <v>7</v>
      </c>
      <c r="D125" s="128">
        <v>5</v>
      </c>
      <c r="E125" s="72">
        <f t="shared" si="6"/>
        <v>8.7135525026357943</v>
      </c>
      <c r="F125" s="23">
        <v>6.6173367831889092</v>
      </c>
      <c r="G125" s="32">
        <f t="shared" si="10"/>
        <v>43.56776251317897</v>
      </c>
    </row>
    <row r="126" spans="1:8" s="132" customFormat="1">
      <c r="A126" s="126">
        <f t="shared" si="11"/>
        <v>9</v>
      </c>
      <c r="B126" s="131" t="s">
        <v>117</v>
      </c>
      <c r="C126" s="126" t="s">
        <v>7</v>
      </c>
      <c r="D126" s="128">
        <v>3</v>
      </c>
      <c r="E126" s="72">
        <f t="shared" si="6"/>
        <v>7.1262792252938185</v>
      </c>
      <c r="F126" s="23">
        <v>5.4119131812824968</v>
      </c>
      <c r="G126" s="32">
        <f t="shared" si="10"/>
        <v>21.378837675881456</v>
      </c>
    </row>
    <row r="127" spans="1:8" s="132" customFormat="1">
      <c r="A127" s="126">
        <f t="shared" si="11"/>
        <v>10</v>
      </c>
      <c r="B127" s="131" t="s">
        <v>118</v>
      </c>
      <c r="C127" s="126" t="s">
        <v>7</v>
      </c>
      <c r="D127" s="128">
        <v>2</v>
      </c>
      <c r="E127" s="72">
        <f t="shared" si="6"/>
        <v>8.2021158590374945</v>
      </c>
      <c r="F127" s="23">
        <v>6.2289362412824971</v>
      </c>
      <c r="G127" s="32">
        <f t="shared" si="10"/>
        <v>16.404231718074989</v>
      </c>
    </row>
    <row r="128" spans="1:8" s="132" customFormat="1">
      <c r="A128" s="126">
        <f t="shared" si="11"/>
        <v>11</v>
      </c>
      <c r="B128" s="131" t="s">
        <v>119</v>
      </c>
      <c r="C128" s="126" t="s">
        <v>7</v>
      </c>
      <c r="D128" s="128">
        <v>12</v>
      </c>
      <c r="E128" s="72">
        <f t="shared" si="6"/>
        <v>8.2021158590374945</v>
      </c>
      <c r="F128" s="23">
        <v>6.2289362412824971</v>
      </c>
      <c r="G128" s="32">
        <f t="shared" si="10"/>
        <v>98.425390308449934</v>
      </c>
    </row>
    <row r="129" spans="1:8" s="89" customFormat="1" ht="14.25" customHeight="1">
      <c r="A129" s="126">
        <v>12</v>
      </c>
      <c r="B129" s="113" t="s">
        <v>495</v>
      </c>
      <c r="C129" s="88"/>
      <c r="D129" s="37"/>
      <c r="E129" s="23"/>
      <c r="F129" s="129"/>
      <c r="G129" s="133">
        <f>5.55026280762565*E8</f>
        <v>7.3084547397581385</v>
      </c>
    </row>
    <row r="130" spans="1:8" s="139" customFormat="1">
      <c r="A130" s="134"/>
      <c r="B130" s="135" t="s">
        <v>72</v>
      </c>
      <c r="C130" s="136"/>
      <c r="D130" s="137"/>
      <c r="E130" s="105"/>
      <c r="F130" s="138"/>
      <c r="G130" s="138">
        <f>SUM(G118:G129)</f>
        <v>3671.5057633126703</v>
      </c>
      <c r="H130" s="107"/>
    </row>
    <row r="131" spans="1:8" s="112" customFormat="1">
      <c r="A131" s="108"/>
      <c r="B131" s="71" t="s">
        <v>120</v>
      </c>
      <c r="C131" s="109"/>
      <c r="D131" s="110"/>
      <c r="E131" s="105"/>
      <c r="F131" s="111"/>
      <c r="G131" s="111"/>
    </row>
    <row r="132" spans="1:8" s="89" customFormat="1" ht="24">
      <c r="A132" s="126">
        <v>1</v>
      </c>
      <c r="B132" s="127" t="s">
        <v>121</v>
      </c>
      <c r="C132" s="126" t="s">
        <v>109</v>
      </c>
      <c r="D132" s="128">
        <v>1</v>
      </c>
      <c r="E132" s="72">
        <f>+F132*$E$8+4224.0648</f>
        <v>4320.5241680115359</v>
      </c>
      <c r="F132" s="129">
        <v>73.254177768804155</v>
      </c>
      <c r="G132" s="130">
        <f t="shared" ref="G132:G160" si="12">E132*D132</f>
        <v>4320.5241680115359</v>
      </c>
    </row>
    <row r="133" spans="1:8" s="89" customFormat="1" ht="24">
      <c r="A133" s="126">
        <f t="shared" ref="A133:A160" si="13">A132+1</f>
        <v>2</v>
      </c>
      <c r="B133" s="127" t="s">
        <v>122</v>
      </c>
      <c r="C133" s="126" t="s">
        <v>109</v>
      </c>
      <c r="D133" s="128">
        <v>1</v>
      </c>
      <c r="E133" s="72">
        <f>+F133*$E$8+3890.586</f>
        <v>3987.0453680115356</v>
      </c>
      <c r="F133" s="129">
        <v>73.254177768804155</v>
      </c>
      <c r="G133" s="130">
        <f t="shared" si="12"/>
        <v>3987.0453680115356</v>
      </c>
    </row>
    <row r="134" spans="1:8" s="89" customFormat="1" ht="24">
      <c r="A134" s="126">
        <f t="shared" si="13"/>
        <v>3</v>
      </c>
      <c r="B134" s="127" t="s">
        <v>123</v>
      </c>
      <c r="C134" s="126" t="s">
        <v>109</v>
      </c>
      <c r="D134" s="128">
        <v>1</v>
      </c>
      <c r="E134" s="72">
        <f>+F134*$E$8+5557.98</f>
        <v>5654.4393680115354</v>
      </c>
      <c r="F134" s="129">
        <v>73.254177768804155</v>
      </c>
      <c r="G134" s="130">
        <f t="shared" si="12"/>
        <v>5654.4393680115354</v>
      </c>
    </row>
    <row r="135" spans="1:8" s="89" customFormat="1" ht="24">
      <c r="A135" s="126">
        <f t="shared" si="13"/>
        <v>4</v>
      </c>
      <c r="B135" s="127" t="s">
        <v>124</v>
      </c>
      <c r="C135" s="126" t="s">
        <v>109</v>
      </c>
      <c r="D135" s="128">
        <v>1</v>
      </c>
      <c r="E135" s="72">
        <f>+F135*$E$8+3149.522</f>
        <v>3245.9813680115358</v>
      </c>
      <c r="F135" s="129">
        <v>73.254177768804155</v>
      </c>
      <c r="G135" s="130">
        <f t="shared" si="12"/>
        <v>3245.9813680115358</v>
      </c>
    </row>
    <row r="136" spans="1:8" s="89" customFormat="1" ht="24">
      <c r="A136" s="126">
        <f t="shared" si="13"/>
        <v>5</v>
      </c>
      <c r="B136" s="131" t="s">
        <v>125</v>
      </c>
      <c r="C136" s="126" t="s">
        <v>7</v>
      </c>
      <c r="D136" s="128">
        <v>1</v>
      </c>
      <c r="E136" s="72">
        <f>+F136*$E$8+40.017456</f>
        <v>47.922771321147984</v>
      </c>
      <c r="F136" s="23">
        <v>6.0035368859618714</v>
      </c>
      <c r="G136" s="32">
        <f t="shared" si="12"/>
        <v>47.922771321147984</v>
      </c>
    </row>
    <row r="137" spans="1:8" s="89" customFormat="1" ht="24">
      <c r="A137" s="126">
        <f t="shared" si="13"/>
        <v>6</v>
      </c>
      <c r="B137" s="131" t="s">
        <v>126</v>
      </c>
      <c r="C137" s="126" t="s">
        <v>7</v>
      </c>
      <c r="D137" s="128">
        <v>1</v>
      </c>
      <c r="E137" s="72">
        <f>+F137*$E$8+27.7899</f>
        <v>35.695215321147977</v>
      </c>
      <c r="F137" s="23">
        <v>6.0035368859618714</v>
      </c>
      <c r="G137" s="32">
        <f t="shared" si="12"/>
        <v>35.695215321147977</v>
      </c>
    </row>
    <row r="138" spans="1:8" s="89" customFormat="1" ht="24">
      <c r="A138" s="126">
        <f t="shared" si="13"/>
        <v>7</v>
      </c>
      <c r="B138" s="131" t="s">
        <v>127</v>
      </c>
      <c r="C138" s="126" t="s">
        <v>7</v>
      </c>
      <c r="D138" s="128">
        <v>2</v>
      </c>
      <c r="E138" s="72">
        <f>+F138*$E$8+22.23192</f>
        <v>30.13723532114798</v>
      </c>
      <c r="F138" s="23">
        <v>6.0035368859618714</v>
      </c>
      <c r="G138" s="32">
        <f t="shared" si="12"/>
        <v>60.27447064229596</v>
      </c>
    </row>
    <row r="139" spans="1:8" s="89" customFormat="1" ht="24">
      <c r="A139" s="126">
        <f t="shared" si="13"/>
        <v>8</v>
      </c>
      <c r="B139" s="131" t="s">
        <v>128</v>
      </c>
      <c r="C139" s="126" t="s">
        <v>7</v>
      </c>
      <c r="D139" s="128">
        <v>1</v>
      </c>
      <c r="E139" s="72">
        <f>+F139*$E$8+31.124688</f>
        <v>39.03000332114798</v>
      </c>
      <c r="F139" s="23">
        <v>6.0035368859618714</v>
      </c>
      <c r="G139" s="32">
        <f t="shared" si="12"/>
        <v>39.03000332114798</v>
      </c>
    </row>
    <row r="140" spans="1:8" s="89" customFormat="1" ht="24">
      <c r="A140" s="126">
        <f t="shared" si="13"/>
        <v>9</v>
      </c>
      <c r="B140" s="131" t="s">
        <v>129</v>
      </c>
      <c r="C140" s="126" t="s">
        <v>7</v>
      </c>
      <c r="D140" s="128">
        <v>1</v>
      </c>
      <c r="E140" s="72">
        <f>+F140*$E$8+57.802992</f>
        <v>65.708307321147984</v>
      </c>
      <c r="F140" s="23">
        <v>6.0035368859618714</v>
      </c>
      <c r="G140" s="32">
        <f t="shared" si="12"/>
        <v>65.708307321147984</v>
      </c>
    </row>
    <row r="141" spans="1:8" s="89" customFormat="1">
      <c r="A141" s="126">
        <f t="shared" si="13"/>
        <v>10</v>
      </c>
      <c r="B141" s="113" t="s">
        <v>111</v>
      </c>
      <c r="C141" s="88" t="s">
        <v>7</v>
      </c>
      <c r="D141" s="37">
        <v>20</v>
      </c>
      <c r="E141" s="72">
        <f t="shared" ref="E141:E196" si="14">+F141*$E$8</f>
        <v>0.46798893567849875</v>
      </c>
      <c r="F141" s="129">
        <v>0.3554050311000001</v>
      </c>
      <c r="G141" s="130">
        <f t="shared" si="12"/>
        <v>9.359778713569975</v>
      </c>
    </row>
    <row r="142" spans="1:8" s="89" customFormat="1">
      <c r="A142" s="126">
        <f t="shared" si="13"/>
        <v>11</v>
      </c>
      <c r="B142" s="113" t="s">
        <v>113</v>
      </c>
      <c r="C142" s="88" t="s">
        <v>7</v>
      </c>
      <c r="D142" s="37">
        <v>3</v>
      </c>
      <c r="E142" s="72">
        <f t="shared" si="14"/>
        <v>0.61476379071067166</v>
      </c>
      <c r="F142" s="129">
        <v>0.46687032000000017</v>
      </c>
      <c r="G142" s="130">
        <f t="shared" si="12"/>
        <v>1.8442913721320151</v>
      </c>
    </row>
    <row r="143" spans="1:8" s="89" customFormat="1">
      <c r="A143" s="126">
        <f t="shared" si="13"/>
        <v>12</v>
      </c>
      <c r="B143" s="113" t="s">
        <v>130</v>
      </c>
      <c r="C143" s="88" t="s">
        <v>7</v>
      </c>
      <c r="D143" s="37">
        <v>12</v>
      </c>
      <c r="E143" s="72">
        <f t="shared" si="14"/>
        <v>1.0758366337436751</v>
      </c>
      <c r="F143" s="129">
        <v>0.81702306000000013</v>
      </c>
      <c r="G143" s="130">
        <f t="shared" si="12"/>
        <v>12.910039604924101</v>
      </c>
    </row>
    <row r="144" spans="1:8" s="89" customFormat="1">
      <c r="A144" s="126">
        <f t="shared" si="13"/>
        <v>13</v>
      </c>
      <c r="B144" s="113" t="s">
        <v>131</v>
      </c>
      <c r="C144" s="88" t="s">
        <v>7</v>
      </c>
      <c r="D144" s="37">
        <v>12</v>
      </c>
      <c r="E144" s="72">
        <f t="shared" si="14"/>
        <v>1.3832185290990111</v>
      </c>
      <c r="F144" s="129">
        <v>1.0504582200000003</v>
      </c>
      <c r="G144" s="130">
        <f t="shared" si="12"/>
        <v>16.598622349188133</v>
      </c>
    </row>
    <row r="145" spans="1:7" s="89" customFormat="1">
      <c r="A145" s="126">
        <f t="shared" si="13"/>
        <v>14</v>
      </c>
      <c r="B145" s="113" t="s">
        <v>132</v>
      </c>
      <c r="C145" s="88" t="s">
        <v>7</v>
      </c>
      <c r="D145" s="37">
        <v>82</v>
      </c>
      <c r="E145" s="72">
        <f t="shared" si="14"/>
        <v>1.3832185290990111</v>
      </c>
      <c r="F145" s="129">
        <v>1.0504582200000003</v>
      </c>
      <c r="G145" s="130">
        <f t="shared" si="12"/>
        <v>113.42391938611891</v>
      </c>
    </row>
    <row r="146" spans="1:7" s="89" customFormat="1">
      <c r="A146" s="126">
        <f t="shared" si="13"/>
        <v>15</v>
      </c>
      <c r="B146" s="113" t="s">
        <v>133</v>
      </c>
      <c r="C146" s="88" t="s">
        <v>7</v>
      </c>
      <c r="D146" s="37">
        <v>8</v>
      </c>
      <c r="E146" s="72">
        <f t="shared" si="14"/>
        <v>1.8442913721320147</v>
      </c>
      <c r="F146" s="129">
        <v>1.4006109600000003</v>
      </c>
      <c r="G146" s="130">
        <f t="shared" si="12"/>
        <v>14.754330977056117</v>
      </c>
    </row>
    <row r="147" spans="1:7" s="89" customFormat="1">
      <c r="A147" s="126">
        <f t="shared" si="13"/>
        <v>16</v>
      </c>
      <c r="B147" s="113" t="s">
        <v>134</v>
      </c>
      <c r="C147" s="88" t="s">
        <v>7</v>
      </c>
      <c r="D147" s="37">
        <v>2</v>
      </c>
      <c r="E147" s="72">
        <f t="shared" si="14"/>
        <v>1.8442913721320147</v>
      </c>
      <c r="F147" s="129">
        <v>1.4006109600000003</v>
      </c>
      <c r="G147" s="130">
        <f t="shared" si="12"/>
        <v>3.6885827442640293</v>
      </c>
    </row>
    <row r="148" spans="1:7" s="89" customFormat="1">
      <c r="A148" s="126">
        <f t="shared" si="13"/>
        <v>17</v>
      </c>
      <c r="B148" s="113" t="s">
        <v>135</v>
      </c>
      <c r="C148" s="88" t="s">
        <v>7</v>
      </c>
      <c r="D148" s="37">
        <v>5</v>
      </c>
      <c r="E148" s="72">
        <f t="shared" si="14"/>
        <v>2.3053642151650187</v>
      </c>
      <c r="F148" s="129">
        <v>1.7507637000000005</v>
      </c>
      <c r="G148" s="130">
        <f t="shared" si="12"/>
        <v>11.526821075825094</v>
      </c>
    </row>
    <row r="149" spans="1:7" s="89" customFormat="1">
      <c r="A149" s="126">
        <f t="shared" si="13"/>
        <v>18</v>
      </c>
      <c r="B149" s="113" t="s">
        <v>136</v>
      </c>
      <c r="C149" s="88" t="s">
        <v>7</v>
      </c>
      <c r="D149" s="37">
        <v>4</v>
      </c>
      <c r="E149" s="72">
        <f t="shared" si="14"/>
        <v>11.065748232792089</v>
      </c>
      <c r="F149" s="129">
        <v>8.4036657600000026</v>
      </c>
      <c r="G149" s="130">
        <f t="shared" si="12"/>
        <v>44.262992931168355</v>
      </c>
    </row>
    <row r="150" spans="1:7" s="89" customFormat="1">
      <c r="A150" s="126">
        <f t="shared" si="13"/>
        <v>19</v>
      </c>
      <c r="B150" s="113" t="s">
        <v>137</v>
      </c>
      <c r="C150" s="88" t="s">
        <v>7</v>
      </c>
      <c r="D150" s="37">
        <v>3</v>
      </c>
      <c r="E150" s="72">
        <f t="shared" si="14"/>
        <v>11.987893918858095</v>
      </c>
      <c r="F150" s="129">
        <v>9.1039712400000017</v>
      </c>
      <c r="G150" s="130">
        <f t="shared" si="12"/>
        <v>35.963681756574289</v>
      </c>
    </row>
    <row r="151" spans="1:7" s="89" customFormat="1">
      <c r="A151" s="126">
        <f t="shared" si="13"/>
        <v>20</v>
      </c>
      <c r="B151" s="113" t="s">
        <v>138</v>
      </c>
      <c r="C151" s="88" t="s">
        <v>7</v>
      </c>
      <c r="D151" s="37">
        <v>3</v>
      </c>
      <c r="E151" s="72">
        <f t="shared" si="14"/>
        <v>15.676476663122127</v>
      </c>
      <c r="F151" s="129">
        <v>11.905193160000003</v>
      </c>
      <c r="G151" s="130">
        <f t="shared" si="12"/>
        <v>47.029429989366378</v>
      </c>
    </row>
    <row r="152" spans="1:7" s="89" customFormat="1" ht="24">
      <c r="A152" s="126">
        <f t="shared" si="13"/>
        <v>21</v>
      </c>
      <c r="B152" s="131" t="s">
        <v>116</v>
      </c>
      <c r="C152" s="126" t="s">
        <v>7</v>
      </c>
      <c r="D152" s="128">
        <v>20</v>
      </c>
      <c r="E152" s="72">
        <f t="shared" si="14"/>
        <v>8.7135525026357943</v>
      </c>
      <c r="F152" s="23">
        <v>6.6173367831889092</v>
      </c>
      <c r="G152" s="32">
        <f t="shared" si="12"/>
        <v>174.27105005271588</v>
      </c>
    </row>
    <row r="153" spans="1:7" s="132" customFormat="1">
      <c r="A153" s="126">
        <f t="shared" si="13"/>
        <v>22</v>
      </c>
      <c r="B153" s="131" t="s">
        <v>139</v>
      </c>
      <c r="C153" s="126" t="s">
        <v>7</v>
      </c>
      <c r="D153" s="128">
        <v>2</v>
      </c>
      <c r="E153" s="72">
        <f t="shared" si="14"/>
        <v>7.8947339636821567</v>
      </c>
      <c r="F153" s="23">
        <v>5.9955010812824963</v>
      </c>
      <c r="G153" s="32">
        <f t="shared" si="12"/>
        <v>15.789467927364313</v>
      </c>
    </row>
    <row r="154" spans="1:7" s="132" customFormat="1">
      <c r="A154" s="126">
        <f t="shared" si="13"/>
        <v>23</v>
      </c>
      <c r="B154" s="131" t="s">
        <v>140</v>
      </c>
      <c r="C154" s="126" t="s">
        <v>7</v>
      </c>
      <c r="D154" s="128">
        <v>3</v>
      </c>
      <c r="E154" s="72">
        <f t="shared" si="14"/>
        <v>8.2021158590374945</v>
      </c>
      <c r="F154" s="23">
        <v>6.2289362412824971</v>
      </c>
      <c r="G154" s="32">
        <f t="shared" si="12"/>
        <v>24.606347577112484</v>
      </c>
    </row>
    <row r="155" spans="1:7" s="132" customFormat="1">
      <c r="A155" s="126">
        <f t="shared" si="13"/>
        <v>24</v>
      </c>
      <c r="B155" s="131" t="s">
        <v>141</v>
      </c>
      <c r="C155" s="126" t="s">
        <v>7</v>
      </c>
      <c r="D155" s="128">
        <v>65</v>
      </c>
      <c r="E155" s="72">
        <f t="shared" si="14"/>
        <v>8.2021158590374945</v>
      </c>
      <c r="F155" s="23">
        <v>6.2289362412824971</v>
      </c>
      <c r="G155" s="32">
        <f t="shared" si="12"/>
        <v>533.13753083743711</v>
      </c>
    </row>
    <row r="156" spans="1:7" s="89" customFormat="1">
      <c r="A156" s="126">
        <f t="shared" si="13"/>
        <v>25</v>
      </c>
      <c r="B156" s="113" t="s">
        <v>142</v>
      </c>
      <c r="C156" s="88" t="s">
        <v>7</v>
      </c>
      <c r="D156" s="37">
        <v>3</v>
      </c>
      <c r="E156" s="72">
        <f t="shared" si="14"/>
        <v>11.129194069996865</v>
      </c>
      <c r="F156" s="23">
        <v>8.4518484584055464</v>
      </c>
      <c r="G156" s="32">
        <f t="shared" si="12"/>
        <v>33.387582209990597</v>
      </c>
    </row>
    <row r="157" spans="1:7" s="89" customFormat="1">
      <c r="A157" s="126">
        <f t="shared" si="13"/>
        <v>26</v>
      </c>
      <c r="B157" s="113" t="s">
        <v>143</v>
      </c>
      <c r="C157" s="88" t="s">
        <v>3</v>
      </c>
      <c r="D157" s="140">
        <v>57</v>
      </c>
      <c r="E157" s="72">
        <f t="shared" si="14"/>
        <v>7.6915964557751959</v>
      </c>
      <c r="F157" s="23">
        <v>5.841232279584057</v>
      </c>
      <c r="G157" s="32">
        <f t="shared" si="12"/>
        <v>438.42099797918615</v>
      </c>
    </row>
    <row r="158" spans="1:7" s="89" customFormat="1">
      <c r="A158" s="126">
        <f t="shared" si="13"/>
        <v>27</v>
      </c>
      <c r="B158" s="113" t="s">
        <v>144</v>
      </c>
      <c r="C158" s="88" t="s">
        <v>3</v>
      </c>
      <c r="D158" s="37">
        <f>10.9+6.4+2.5+8.4+10.2+18.2+112+32.4+38.7+44+4.4+46.8+4.8+4.8+54.6+36.4+6+22.5+121.6+42.5+73.8+11.9+6.6+16.8+7.2+18.2</f>
        <v>762.6</v>
      </c>
      <c r="E158" s="72">
        <f t="shared" si="14"/>
        <v>8.766569157400987</v>
      </c>
      <c r="F158" s="23">
        <v>6.6575992432582334</v>
      </c>
      <c r="G158" s="32">
        <f t="shared" si="12"/>
        <v>6685.3856394339928</v>
      </c>
    </row>
    <row r="159" spans="1:7" s="144" customFormat="1" ht="24">
      <c r="A159" s="126">
        <f t="shared" si="13"/>
        <v>28</v>
      </c>
      <c r="B159" s="141" t="s">
        <v>145</v>
      </c>
      <c r="C159" s="142" t="s">
        <v>3</v>
      </c>
      <c r="D159" s="143">
        <v>35</v>
      </c>
      <c r="E159" s="72">
        <f t="shared" si="14"/>
        <v>1.3455143249184718</v>
      </c>
      <c r="F159" s="129">
        <v>1.0218245006152515</v>
      </c>
      <c r="G159" s="130">
        <f t="shared" si="12"/>
        <v>47.09300137214651</v>
      </c>
    </row>
    <row r="160" spans="1:7" s="89" customFormat="1">
      <c r="A160" s="126">
        <f t="shared" si="13"/>
        <v>29</v>
      </c>
      <c r="B160" s="113" t="s">
        <v>146</v>
      </c>
      <c r="C160" s="88" t="s">
        <v>12</v>
      </c>
      <c r="D160" s="37">
        <v>120</v>
      </c>
      <c r="E160" s="72">
        <f t="shared" si="14"/>
        <v>0.73363591886563395</v>
      </c>
      <c r="F160" s="129">
        <v>0.5571454294800694</v>
      </c>
      <c r="G160" s="130">
        <f t="shared" si="12"/>
        <v>88.036310263876075</v>
      </c>
    </row>
    <row r="161" spans="1:8" s="89" customFormat="1" ht="14.25" customHeight="1">
      <c r="A161" s="126">
        <v>30</v>
      </c>
      <c r="B161" s="113" t="s">
        <v>495</v>
      </c>
      <c r="C161" s="88"/>
      <c r="D161" s="37"/>
      <c r="E161" s="23"/>
      <c r="F161" s="129"/>
      <c r="G161" s="133">
        <f>116.278650405546*E8</f>
        <v>153.11297557324787</v>
      </c>
    </row>
    <row r="162" spans="1:8" s="139" customFormat="1">
      <c r="A162" s="134"/>
      <c r="B162" s="135" t="s">
        <v>72</v>
      </c>
      <c r="C162" s="136"/>
      <c r="D162" s="137"/>
      <c r="E162" s="105"/>
      <c r="F162" s="138"/>
      <c r="G162" s="138">
        <f>SUM(G132:G161)</f>
        <v>25961.224434100292</v>
      </c>
      <c r="H162" s="107"/>
    </row>
    <row r="163" spans="1:8" s="112" customFormat="1" ht="24">
      <c r="A163" s="108"/>
      <c r="B163" s="71" t="s">
        <v>147</v>
      </c>
      <c r="C163" s="109"/>
      <c r="D163" s="110"/>
      <c r="E163" s="105"/>
      <c r="F163" s="111"/>
      <c r="G163" s="111"/>
    </row>
    <row r="164" spans="1:8" s="89" customFormat="1" ht="48.75">
      <c r="A164" s="88">
        <v>1</v>
      </c>
      <c r="B164" s="38" t="s">
        <v>148</v>
      </c>
      <c r="C164" s="88" t="s">
        <v>18</v>
      </c>
      <c r="D164" s="120">
        <v>18</v>
      </c>
      <c r="E164" s="72">
        <f t="shared" si="14"/>
        <v>4.2040064187902946</v>
      </c>
      <c r="F164" s="23">
        <v>3.1926503344540729</v>
      </c>
      <c r="G164" s="32">
        <f t="shared" ref="G164:G196" si="15">E164*D164</f>
        <v>75.672115538225299</v>
      </c>
    </row>
    <row r="165" spans="1:8" s="114" customFormat="1">
      <c r="A165" s="88">
        <f t="shared" ref="A165:A171" si="16">A164+1</f>
        <v>2</v>
      </c>
      <c r="B165" s="38" t="s">
        <v>149</v>
      </c>
      <c r="C165" s="88" t="s">
        <v>7</v>
      </c>
      <c r="D165" s="35">
        <v>1</v>
      </c>
      <c r="E165" s="72">
        <f t="shared" si="14"/>
        <v>8.1403085486132625</v>
      </c>
      <c r="F165" s="23">
        <v>6.1819978899480077</v>
      </c>
      <c r="G165" s="32">
        <f t="shared" si="15"/>
        <v>8.1403085486132625</v>
      </c>
    </row>
    <row r="166" spans="1:8" s="114" customFormat="1">
      <c r="A166" s="88">
        <f t="shared" si="16"/>
        <v>3</v>
      </c>
      <c r="B166" s="38" t="s">
        <v>150</v>
      </c>
      <c r="C166" s="88" t="s">
        <v>7</v>
      </c>
      <c r="D166" s="35">
        <v>2</v>
      </c>
      <c r="E166" s="72">
        <f t="shared" si="14"/>
        <v>7.2181628625472545</v>
      </c>
      <c r="F166" s="23">
        <v>5.4816924099480069</v>
      </c>
      <c r="G166" s="32">
        <f t="shared" si="15"/>
        <v>14.436325725094509</v>
      </c>
    </row>
    <row r="167" spans="1:8" s="114" customFormat="1">
      <c r="A167" s="88">
        <f t="shared" si="16"/>
        <v>4</v>
      </c>
      <c r="B167" s="38" t="s">
        <v>96</v>
      </c>
      <c r="C167" s="88" t="s">
        <v>7</v>
      </c>
      <c r="D167" s="35">
        <v>6</v>
      </c>
      <c r="E167" s="72">
        <f t="shared" si="14"/>
        <v>7.6845473838833958E-2</v>
      </c>
      <c r="F167" s="23">
        <v>5.8358790000000021E-2</v>
      </c>
      <c r="G167" s="32">
        <f t="shared" si="15"/>
        <v>0.46107284303300378</v>
      </c>
    </row>
    <row r="168" spans="1:8" s="114" customFormat="1">
      <c r="A168" s="88">
        <f t="shared" si="16"/>
        <v>5</v>
      </c>
      <c r="B168" s="38" t="s">
        <v>97</v>
      </c>
      <c r="C168" s="88" t="s">
        <v>7</v>
      </c>
      <c r="D168" s="35">
        <v>4</v>
      </c>
      <c r="E168" s="72">
        <f t="shared" si="14"/>
        <v>0.16906004244543471</v>
      </c>
      <c r="F168" s="23">
        <v>0.12838933800000005</v>
      </c>
      <c r="G168" s="32">
        <f t="shared" si="15"/>
        <v>0.67624016978173884</v>
      </c>
    </row>
    <row r="169" spans="1:8" s="114" customFormat="1">
      <c r="A169" s="88">
        <f t="shared" si="16"/>
        <v>6</v>
      </c>
      <c r="B169" s="38" t="s">
        <v>151</v>
      </c>
      <c r="C169" s="88" t="s">
        <v>7</v>
      </c>
      <c r="D169" s="35">
        <v>2</v>
      </c>
      <c r="E169" s="72">
        <f t="shared" si="14"/>
        <v>0.82993111745940673</v>
      </c>
      <c r="F169" s="23">
        <v>0.63027493200000018</v>
      </c>
      <c r="G169" s="32">
        <f t="shared" si="15"/>
        <v>1.6598622349188135</v>
      </c>
    </row>
    <row r="170" spans="1:8" s="89" customFormat="1" ht="24">
      <c r="A170" s="88">
        <f t="shared" si="16"/>
        <v>7</v>
      </c>
      <c r="B170" s="113" t="s">
        <v>152</v>
      </c>
      <c r="C170" s="88" t="s">
        <v>153</v>
      </c>
      <c r="D170" s="145">
        <v>18</v>
      </c>
      <c r="E170" s="72">
        <f t="shared" si="14"/>
        <v>0.53791831687183755</v>
      </c>
      <c r="F170" s="117">
        <v>0.40851153000000007</v>
      </c>
      <c r="G170" s="118">
        <f t="shared" si="15"/>
        <v>9.682529703693076</v>
      </c>
    </row>
    <row r="171" spans="1:8" s="89" customFormat="1">
      <c r="A171" s="88">
        <f t="shared" si="16"/>
        <v>8</v>
      </c>
      <c r="B171" s="113" t="s">
        <v>154</v>
      </c>
      <c r="C171" s="88" t="s">
        <v>12</v>
      </c>
      <c r="D171" s="37">
        <v>0.6</v>
      </c>
      <c r="E171" s="72">
        <f t="shared" si="14"/>
        <v>0.73363591886563395</v>
      </c>
      <c r="F171" s="117">
        <v>0.5571454294800694</v>
      </c>
      <c r="G171" s="118">
        <f t="shared" si="15"/>
        <v>0.44018155131938036</v>
      </c>
    </row>
    <row r="172" spans="1:8" s="89" customFormat="1" ht="48.75">
      <c r="A172" s="88">
        <v>9</v>
      </c>
      <c r="B172" s="38" t="s">
        <v>155</v>
      </c>
      <c r="C172" s="88" t="s">
        <v>18</v>
      </c>
      <c r="D172" s="120">
        <v>11</v>
      </c>
      <c r="E172" s="72">
        <f t="shared" si="14"/>
        <v>4.2040064187902946</v>
      </c>
      <c r="F172" s="23">
        <v>3.1926503344540729</v>
      </c>
      <c r="G172" s="32">
        <f t="shared" si="15"/>
        <v>46.244070606693242</v>
      </c>
    </row>
    <row r="173" spans="1:8" s="89" customFormat="1">
      <c r="A173" s="88">
        <f t="shared" ref="A173:A196" si="17">A172+1</f>
        <v>10</v>
      </c>
      <c r="B173" s="38" t="s">
        <v>92</v>
      </c>
      <c r="C173" s="88" t="s">
        <v>18</v>
      </c>
      <c r="D173" s="120">
        <v>13</v>
      </c>
      <c r="E173" s="72">
        <f t="shared" si="14"/>
        <v>4.1062953000335378</v>
      </c>
      <c r="F173" s="23">
        <v>3.1184455390987873</v>
      </c>
      <c r="G173" s="32">
        <f t="shared" si="15"/>
        <v>53.381838900435994</v>
      </c>
    </row>
    <row r="174" spans="1:8" s="89" customFormat="1">
      <c r="A174" s="88">
        <f t="shared" si="17"/>
        <v>11</v>
      </c>
      <c r="B174" s="38" t="s">
        <v>93</v>
      </c>
      <c r="C174" s="88" t="s">
        <v>18</v>
      </c>
      <c r="D174" s="120">
        <v>133</v>
      </c>
      <c r="E174" s="72">
        <f t="shared" si="14"/>
        <v>6.6526173695265198</v>
      </c>
      <c r="F174" s="23">
        <v>5.0521999621317164</v>
      </c>
      <c r="G174" s="32">
        <f t="shared" si="15"/>
        <v>884.79811014702716</v>
      </c>
    </row>
    <row r="175" spans="1:8" s="89" customFormat="1">
      <c r="A175" s="88">
        <f t="shared" si="17"/>
        <v>12</v>
      </c>
      <c r="B175" s="38" t="s">
        <v>95</v>
      </c>
      <c r="C175" s="88" t="s">
        <v>18</v>
      </c>
      <c r="D175" s="120">
        <v>17</v>
      </c>
      <c r="E175" s="72">
        <f t="shared" si="14"/>
        <v>11.71341523689058</v>
      </c>
      <c r="F175" s="23">
        <v>8.89552378096014</v>
      </c>
      <c r="G175" s="32">
        <f t="shared" si="15"/>
        <v>199.12805902713984</v>
      </c>
    </row>
    <row r="176" spans="1:8" s="114" customFormat="1">
      <c r="A176" s="88">
        <f t="shared" si="17"/>
        <v>13</v>
      </c>
      <c r="B176" s="38" t="s">
        <v>149</v>
      </c>
      <c r="C176" s="88" t="s">
        <v>7</v>
      </c>
      <c r="D176" s="35">
        <v>1</v>
      </c>
      <c r="E176" s="72">
        <f t="shared" si="14"/>
        <v>8.1403085486132625</v>
      </c>
      <c r="F176" s="23">
        <v>6.1819978899480077</v>
      </c>
      <c r="G176" s="32">
        <f t="shared" si="15"/>
        <v>8.1403085486132625</v>
      </c>
    </row>
    <row r="177" spans="1:8" s="114" customFormat="1">
      <c r="A177" s="88">
        <f t="shared" si="17"/>
        <v>14</v>
      </c>
      <c r="B177" s="38" t="s">
        <v>156</v>
      </c>
      <c r="C177" s="88" t="s">
        <v>7</v>
      </c>
      <c r="D177" s="35">
        <v>1</v>
      </c>
      <c r="E177" s="72">
        <f t="shared" si="14"/>
        <v>8.9087632870016016</v>
      </c>
      <c r="F177" s="23">
        <v>6.7655857899480072</v>
      </c>
      <c r="G177" s="32">
        <f t="shared" si="15"/>
        <v>8.9087632870016016</v>
      </c>
    </row>
    <row r="178" spans="1:8" s="114" customFormat="1">
      <c r="A178" s="88">
        <f t="shared" si="17"/>
        <v>15</v>
      </c>
      <c r="B178" s="38" t="s">
        <v>157</v>
      </c>
      <c r="C178" s="88" t="s">
        <v>7</v>
      </c>
      <c r="D178" s="35">
        <v>2</v>
      </c>
      <c r="E178" s="72">
        <f t="shared" si="14"/>
        <v>11.214127502166622</v>
      </c>
      <c r="F178" s="23">
        <v>8.5163494899480092</v>
      </c>
      <c r="G178" s="32">
        <f t="shared" si="15"/>
        <v>22.428255004333245</v>
      </c>
    </row>
    <row r="179" spans="1:8" s="114" customFormat="1">
      <c r="A179" s="88">
        <f t="shared" si="17"/>
        <v>16</v>
      </c>
      <c r="B179" s="38" t="s">
        <v>150</v>
      </c>
      <c r="C179" s="88" t="s">
        <v>7</v>
      </c>
      <c r="D179" s="35">
        <v>2</v>
      </c>
      <c r="E179" s="72">
        <f t="shared" si="14"/>
        <v>7.2181628625472545</v>
      </c>
      <c r="F179" s="23">
        <v>5.4816924099480069</v>
      </c>
      <c r="G179" s="32">
        <f t="shared" si="15"/>
        <v>14.436325725094509</v>
      </c>
    </row>
    <row r="180" spans="1:8" s="114" customFormat="1">
      <c r="A180" s="88">
        <f t="shared" si="17"/>
        <v>17</v>
      </c>
      <c r="B180" s="38" t="s">
        <v>158</v>
      </c>
      <c r="C180" s="88" t="s">
        <v>7</v>
      </c>
      <c r="D180" s="35">
        <v>2</v>
      </c>
      <c r="E180" s="72">
        <f t="shared" si="14"/>
        <v>9.3698361300346047</v>
      </c>
      <c r="F180" s="23">
        <v>7.1157385299480076</v>
      </c>
      <c r="G180" s="32">
        <f t="shared" si="15"/>
        <v>18.739672260069209</v>
      </c>
    </row>
    <row r="181" spans="1:8" s="114" customFormat="1">
      <c r="A181" s="88">
        <f t="shared" si="17"/>
        <v>18</v>
      </c>
      <c r="B181" s="38" t="s">
        <v>159</v>
      </c>
      <c r="C181" s="88" t="s">
        <v>7</v>
      </c>
      <c r="D181" s="35">
        <v>4</v>
      </c>
      <c r="E181" s="72">
        <f t="shared" si="14"/>
        <v>10.599363711455949</v>
      </c>
      <c r="F181" s="23">
        <v>8.0494791699480075</v>
      </c>
      <c r="G181" s="32">
        <f t="shared" si="15"/>
        <v>42.397454845823795</v>
      </c>
    </row>
    <row r="182" spans="1:8" s="114" customFormat="1">
      <c r="A182" s="88">
        <f t="shared" si="17"/>
        <v>19</v>
      </c>
      <c r="B182" s="38" t="s">
        <v>96</v>
      </c>
      <c r="C182" s="88" t="s">
        <v>7</v>
      </c>
      <c r="D182" s="35">
        <v>4</v>
      </c>
      <c r="E182" s="72">
        <f t="shared" si="14"/>
        <v>7.6845473838833958E-2</v>
      </c>
      <c r="F182" s="23">
        <v>5.8358790000000021E-2</v>
      </c>
      <c r="G182" s="32">
        <f t="shared" si="15"/>
        <v>0.30738189535533583</v>
      </c>
    </row>
    <row r="183" spans="1:8" s="114" customFormat="1">
      <c r="A183" s="88">
        <f t="shared" si="17"/>
        <v>20</v>
      </c>
      <c r="B183" s="38" t="s">
        <v>97</v>
      </c>
      <c r="C183" s="88" t="s">
        <v>7</v>
      </c>
      <c r="D183" s="35">
        <v>6</v>
      </c>
      <c r="E183" s="72">
        <f t="shared" si="14"/>
        <v>0.16906004244543471</v>
      </c>
      <c r="F183" s="23">
        <v>0.12838933800000005</v>
      </c>
      <c r="G183" s="32">
        <f t="shared" si="15"/>
        <v>1.0143602546726083</v>
      </c>
    </row>
    <row r="184" spans="1:8" s="114" customFormat="1">
      <c r="A184" s="88">
        <f t="shared" si="17"/>
        <v>21</v>
      </c>
      <c r="B184" s="38" t="s">
        <v>98</v>
      </c>
      <c r="C184" s="88" t="s">
        <v>7</v>
      </c>
      <c r="D184" s="35">
        <v>10</v>
      </c>
      <c r="E184" s="72">
        <f t="shared" si="14"/>
        <v>0.44570374826523695</v>
      </c>
      <c r="F184" s="23">
        <v>0.3384809820000001</v>
      </c>
      <c r="G184" s="32">
        <f t="shared" si="15"/>
        <v>4.4570374826523693</v>
      </c>
    </row>
    <row r="185" spans="1:8" s="114" customFormat="1">
      <c r="A185" s="88">
        <f t="shared" si="17"/>
        <v>22</v>
      </c>
      <c r="B185" s="38" t="s">
        <v>100</v>
      </c>
      <c r="C185" s="88" t="s">
        <v>7</v>
      </c>
      <c r="D185" s="35">
        <v>2</v>
      </c>
      <c r="E185" s="72">
        <f t="shared" si="14"/>
        <v>1.168051202350276</v>
      </c>
      <c r="F185" s="23">
        <v>0.88705360800000022</v>
      </c>
      <c r="G185" s="32">
        <f t="shared" si="15"/>
        <v>2.3361024047005521</v>
      </c>
    </row>
    <row r="186" spans="1:8" s="114" customFormat="1">
      <c r="A186" s="88">
        <f t="shared" si="17"/>
        <v>23</v>
      </c>
      <c r="B186" s="38" t="s">
        <v>151</v>
      </c>
      <c r="C186" s="88" t="s">
        <v>7</v>
      </c>
      <c r="D186" s="35">
        <v>2</v>
      </c>
      <c r="E186" s="72">
        <f t="shared" si="14"/>
        <v>0.82993111745940673</v>
      </c>
      <c r="F186" s="23">
        <v>0.63027493200000018</v>
      </c>
      <c r="G186" s="32">
        <f t="shared" si="15"/>
        <v>1.6598622349188135</v>
      </c>
    </row>
    <row r="187" spans="1:8" s="114" customFormat="1">
      <c r="A187" s="88">
        <f t="shared" si="17"/>
        <v>24</v>
      </c>
      <c r="B187" s="38" t="s">
        <v>160</v>
      </c>
      <c r="C187" s="88" t="s">
        <v>7</v>
      </c>
      <c r="D187" s="35">
        <v>2</v>
      </c>
      <c r="E187" s="72">
        <f t="shared" si="14"/>
        <v>0.92214568606600733</v>
      </c>
      <c r="F187" s="23">
        <v>0.70030548000000015</v>
      </c>
      <c r="G187" s="32">
        <f t="shared" si="15"/>
        <v>1.8442913721320147</v>
      </c>
    </row>
    <row r="188" spans="1:8" s="114" customFormat="1">
      <c r="A188" s="88">
        <f t="shared" si="17"/>
        <v>25</v>
      </c>
      <c r="B188" s="38" t="s">
        <v>106</v>
      </c>
      <c r="C188" s="88" t="s">
        <v>7</v>
      </c>
      <c r="D188" s="35">
        <v>2</v>
      </c>
      <c r="E188" s="72">
        <f t="shared" si="14"/>
        <v>1.0450984442081419</v>
      </c>
      <c r="F188" s="23">
        <v>0.79367954400000029</v>
      </c>
      <c r="G188" s="32">
        <f t="shared" si="15"/>
        <v>2.0901968884162838</v>
      </c>
    </row>
    <row r="189" spans="1:8" s="114" customFormat="1">
      <c r="A189" s="88">
        <f t="shared" si="17"/>
        <v>26</v>
      </c>
      <c r="B189" s="38" t="s">
        <v>161</v>
      </c>
      <c r="C189" s="88" t="s">
        <v>7</v>
      </c>
      <c r="D189" s="35">
        <v>1</v>
      </c>
      <c r="E189" s="72">
        <f t="shared" si="14"/>
        <v>0.61476379071067166</v>
      </c>
      <c r="F189" s="23">
        <v>0.46687032000000017</v>
      </c>
      <c r="G189" s="32">
        <f t="shared" si="15"/>
        <v>0.61476379071067166</v>
      </c>
    </row>
    <row r="190" spans="1:8" s="114" customFormat="1">
      <c r="A190" s="88">
        <f t="shared" si="17"/>
        <v>27</v>
      </c>
      <c r="B190" s="38" t="s">
        <v>97</v>
      </c>
      <c r="C190" s="88" t="s">
        <v>7</v>
      </c>
      <c r="D190" s="35">
        <v>1</v>
      </c>
      <c r="E190" s="72">
        <f t="shared" si="14"/>
        <v>0.81456202269163991</v>
      </c>
      <c r="F190" s="23">
        <v>0.6186031740000002</v>
      </c>
      <c r="G190" s="32">
        <f t="shared" si="15"/>
        <v>0.81456202269163991</v>
      </c>
      <c r="H190" s="146"/>
    </row>
    <row r="191" spans="1:8" s="114" customFormat="1">
      <c r="A191" s="88">
        <f t="shared" si="17"/>
        <v>28</v>
      </c>
      <c r="B191" s="38" t="s">
        <v>98</v>
      </c>
      <c r="C191" s="88" t="s">
        <v>7</v>
      </c>
      <c r="D191" s="35">
        <v>1</v>
      </c>
      <c r="E191" s="72">
        <f t="shared" si="14"/>
        <v>0.92214568606600733</v>
      </c>
      <c r="F191" s="23">
        <v>0.70030548000000015</v>
      </c>
      <c r="G191" s="32">
        <f t="shared" si="15"/>
        <v>0.92214568606600733</v>
      </c>
    </row>
    <row r="192" spans="1:8" s="89" customFormat="1" ht="24">
      <c r="A192" s="88">
        <f t="shared" si="17"/>
        <v>29</v>
      </c>
      <c r="B192" s="113" t="s">
        <v>162</v>
      </c>
      <c r="C192" s="88" t="s">
        <v>153</v>
      </c>
      <c r="D192" s="145">
        <v>11</v>
      </c>
      <c r="E192" s="72">
        <f t="shared" si="14"/>
        <v>0.53791831687183755</v>
      </c>
      <c r="F192" s="117">
        <v>0.40851153000000007</v>
      </c>
      <c r="G192" s="118">
        <f t="shared" si="15"/>
        <v>5.9171014855902131</v>
      </c>
    </row>
    <row r="193" spans="1:8" s="89" customFormat="1">
      <c r="A193" s="88">
        <f t="shared" si="17"/>
        <v>30</v>
      </c>
      <c r="B193" s="113" t="s">
        <v>163</v>
      </c>
      <c r="C193" s="88" t="s">
        <v>153</v>
      </c>
      <c r="D193" s="145">
        <v>13</v>
      </c>
      <c r="E193" s="72">
        <f t="shared" si="14"/>
        <v>0.61476379071067166</v>
      </c>
      <c r="F193" s="117">
        <v>0.46687032000000017</v>
      </c>
      <c r="G193" s="118">
        <f t="shared" si="15"/>
        <v>7.9919292792387315</v>
      </c>
    </row>
    <row r="194" spans="1:8" s="89" customFormat="1">
      <c r="A194" s="88">
        <f t="shared" si="17"/>
        <v>31</v>
      </c>
      <c r="B194" s="113" t="s">
        <v>164</v>
      </c>
      <c r="C194" s="88" t="s">
        <v>153</v>
      </c>
      <c r="D194" s="145">
        <v>133</v>
      </c>
      <c r="E194" s="72">
        <f t="shared" si="14"/>
        <v>0.76845473838833955</v>
      </c>
      <c r="F194" s="117">
        <v>0.58358790000000016</v>
      </c>
      <c r="G194" s="118">
        <f t="shared" si="15"/>
        <v>102.20448020564916</v>
      </c>
    </row>
    <row r="195" spans="1:8" s="89" customFormat="1">
      <c r="A195" s="88">
        <f t="shared" si="17"/>
        <v>32</v>
      </c>
      <c r="B195" s="113" t="s">
        <v>165</v>
      </c>
      <c r="C195" s="88" t="s">
        <v>153</v>
      </c>
      <c r="D195" s="145">
        <v>17</v>
      </c>
      <c r="E195" s="72">
        <f t="shared" si="14"/>
        <v>1.0758366337436751</v>
      </c>
      <c r="F195" s="117">
        <v>0.81702306000000013</v>
      </c>
      <c r="G195" s="118">
        <f t="shared" si="15"/>
        <v>18.289222773642479</v>
      </c>
    </row>
    <row r="196" spans="1:8" s="89" customFormat="1">
      <c r="A196" s="88">
        <f t="shared" si="17"/>
        <v>33</v>
      </c>
      <c r="B196" s="113" t="s">
        <v>154</v>
      </c>
      <c r="C196" s="88" t="s">
        <v>12</v>
      </c>
      <c r="D196" s="37">
        <v>26</v>
      </c>
      <c r="E196" s="72">
        <f t="shared" si="14"/>
        <v>0.73363591886563395</v>
      </c>
      <c r="F196" s="117">
        <v>0.5571454294800694</v>
      </c>
      <c r="G196" s="118">
        <f t="shared" si="15"/>
        <v>19.074533890506483</v>
      </c>
    </row>
    <row r="197" spans="1:8" s="125" customFormat="1">
      <c r="A197" s="121"/>
      <c r="B197" s="122" t="s">
        <v>72</v>
      </c>
      <c r="C197" s="121"/>
      <c r="D197" s="123"/>
      <c r="E197" s="105"/>
      <c r="F197" s="124"/>
      <c r="G197" s="124">
        <f>SUM(G164:G196)</f>
        <v>1579.3094663338545</v>
      </c>
      <c r="H197" s="107"/>
    </row>
    <row r="198" spans="1:8" s="112" customFormat="1">
      <c r="A198" s="108"/>
      <c r="B198" s="71" t="s">
        <v>166</v>
      </c>
      <c r="C198" s="109"/>
      <c r="D198" s="110"/>
      <c r="E198" s="105"/>
      <c r="F198" s="111"/>
      <c r="G198" s="111"/>
    </row>
    <row r="199" spans="1:8" s="89" customFormat="1" ht="24">
      <c r="A199" s="88">
        <v>1</v>
      </c>
      <c r="B199" s="113" t="s">
        <v>167</v>
      </c>
      <c r="C199" s="88" t="s">
        <v>109</v>
      </c>
      <c r="D199" s="147">
        <v>1</v>
      </c>
      <c r="E199" s="72">
        <f>+F199*$E$8+861.3757404</f>
        <v>950.31964753724287</v>
      </c>
      <c r="F199" s="23">
        <v>67.546708206759092</v>
      </c>
      <c r="G199" s="32">
        <f t="shared" ref="G199:G237" si="18">E199*D199</f>
        <v>950.31964753724287</v>
      </c>
    </row>
    <row r="200" spans="1:8" s="89" customFormat="1" ht="24">
      <c r="A200" s="88">
        <f t="shared" ref="A200:A237" si="19">A199+1</f>
        <v>2</v>
      </c>
      <c r="B200" s="113" t="s">
        <v>168</v>
      </c>
      <c r="C200" s="88" t="s">
        <v>109</v>
      </c>
      <c r="D200" s="147">
        <v>1</v>
      </c>
      <c r="E200" s="72">
        <f>+F200*$E$8+711.1991208</f>
        <v>800.14302793724278</v>
      </c>
      <c r="F200" s="23">
        <v>67.546708206759092</v>
      </c>
      <c r="G200" s="32">
        <f t="shared" si="18"/>
        <v>800.14302793724278</v>
      </c>
    </row>
    <row r="201" spans="1:8" s="74" customFormat="1" ht="36">
      <c r="A201" s="88">
        <f t="shared" si="19"/>
        <v>3</v>
      </c>
      <c r="B201" s="19" t="s">
        <v>169</v>
      </c>
      <c r="C201" s="18" t="s">
        <v>109</v>
      </c>
      <c r="D201" s="20">
        <v>1</v>
      </c>
      <c r="E201" s="72">
        <f>+F201*$E$8+366.82668</f>
        <v>394.93014861490678</v>
      </c>
      <c r="F201" s="85">
        <v>21.342628800866549</v>
      </c>
      <c r="G201" s="86">
        <f t="shared" si="18"/>
        <v>394.93014861490678</v>
      </c>
    </row>
    <row r="202" spans="1:8" s="74" customFormat="1" ht="48">
      <c r="A202" s="88">
        <f t="shared" si="19"/>
        <v>4</v>
      </c>
      <c r="B202" s="19" t="s">
        <v>170</v>
      </c>
      <c r="C202" s="18" t="s">
        <v>109</v>
      </c>
      <c r="D202" s="20">
        <v>1</v>
      </c>
      <c r="E202" s="72">
        <f>+F202*$E$8+622.49376</f>
        <v>650.59722861490673</v>
      </c>
      <c r="F202" s="85">
        <v>21.342628800866549</v>
      </c>
      <c r="G202" s="86">
        <f t="shared" si="18"/>
        <v>650.59722861490673</v>
      </c>
    </row>
    <row r="203" spans="1:8" s="74" customFormat="1" ht="48">
      <c r="A203" s="88">
        <f t="shared" si="19"/>
        <v>5</v>
      </c>
      <c r="B203" s="19" t="s">
        <v>171</v>
      </c>
      <c r="C203" s="18" t="s">
        <v>109</v>
      </c>
      <c r="D203" s="20">
        <v>1</v>
      </c>
      <c r="E203" s="72">
        <f>+F203*$E$8+522.45012</f>
        <v>550.55358861490674</v>
      </c>
      <c r="F203" s="85">
        <v>21.342628800866549</v>
      </c>
      <c r="G203" s="86">
        <f t="shared" si="18"/>
        <v>550.55358861490674</v>
      </c>
    </row>
    <row r="204" spans="1:8" s="74" customFormat="1" ht="48">
      <c r="A204" s="88">
        <f t="shared" si="19"/>
        <v>6</v>
      </c>
      <c r="B204" s="19" t="s">
        <v>172</v>
      </c>
      <c r="C204" s="18" t="s">
        <v>109</v>
      </c>
      <c r="D204" s="20">
        <v>1</v>
      </c>
      <c r="E204" s="72">
        <f>+F204*$E$8+466.87032</f>
        <v>494.97378861490677</v>
      </c>
      <c r="F204" s="85">
        <v>21.342628800866549</v>
      </c>
      <c r="G204" s="86">
        <f t="shared" si="18"/>
        <v>494.97378861490677</v>
      </c>
    </row>
    <row r="205" spans="1:8" s="74" customFormat="1" ht="48">
      <c r="A205" s="88">
        <f t="shared" si="19"/>
        <v>7</v>
      </c>
      <c r="B205" s="19" t="s">
        <v>173</v>
      </c>
      <c r="C205" s="18" t="s">
        <v>109</v>
      </c>
      <c r="D205" s="20">
        <v>1</v>
      </c>
      <c r="E205" s="72">
        <f>+F205*$E$8+344.59476</f>
        <v>372.69822861490678</v>
      </c>
      <c r="F205" s="85">
        <v>21.342628800866549</v>
      </c>
      <c r="G205" s="86">
        <f t="shared" si="18"/>
        <v>372.69822861490678</v>
      </c>
    </row>
    <row r="206" spans="1:8" s="74" customFormat="1" ht="48">
      <c r="A206" s="88">
        <f t="shared" si="19"/>
        <v>8</v>
      </c>
      <c r="B206" s="19" t="s">
        <v>174</v>
      </c>
      <c r="C206" s="18" t="s">
        <v>109</v>
      </c>
      <c r="D206" s="20">
        <v>1</v>
      </c>
      <c r="E206" s="72">
        <f>+F206*$E$8+327.92082</f>
        <v>356.02428861490677</v>
      </c>
      <c r="F206" s="85">
        <v>21.342628800866549</v>
      </c>
      <c r="G206" s="86">
        <f t="shared" si="18"/>
        <v>356.02428861490677</v>
      </c>
    </row>
    <row r="207" spans="1:8" s="89" customFormat="1" ht="24">
      <c r="A207" s="88">
        <f t="shared" si="19"/>
        <v>9</v>
      </c>
      <c r="B207" s="113" t="s">
        <v>175</v>
      </c>
      <c r="C207" s="88" t="s">
        <v>7</v>
      </c>
      <c r="D207" s="148">
        <v>1</v>
      </c>
      <c r="E207" s="72">
        <f>+F207*$E$8+57.802992</f>
        <v>66.261771855006486</v>
      </c>
      <c r="F207" s="23">
        <v>6.4238546859618717</v>
      </c>
      <c r="G207" s="86">
        <f t="shared" si="18"/>
        <v>66.261771855006486</v>
      </c>
    </row>
    <row r="208" spans="1:8" s="89" customFormat="1" ht="24">
      <c r="A208" s="88">
        <f t="shared" si="19"/>
        <v>10</v>
      </c>
      <c r="B208" s="113" t="s">
        <v>176</v>
      </c>
      <c r="C208" s="88" t="s">
        <v>7</v>
      </c>
      <c r="D208" s="149">
        <v>2</v>
      </c>
      <c r="E208" s="72">
        <f t="shared" ref="E208:E267" si="20">+F208*$E$8</f>
        <v>45.034122996295189</v>
      </c>
      <c r="F208" s="23">
        <v>34.200282664492207</v>
      </c>
      <c r="G208" s="32">
        <f t="shared" si="18"/>
        <v>90.068245992590377</v>
      </c>
    </row>
    <row r="209" spans="1:7" s="154" customFormat="1">
      <c r="A209" s="88">
        <f t="shared" si="19"/>
        <v>11</v>
      </c>
      <c r="B209" s="141" t="s">
        <v>177</v>
      </c>
      <c r="C209" s="150" t="s">
        <v>153</v>
      </c>
      <c r="D209" s="151">
        <v>3.4</v>
      </c>
      <c r="E209" s="72">
        <f t="shared" si="20"/>
        <v>13.079099647369539</v>
      </c>
      <c r="F209" s="152">
        <v>9.9326660580000024</v>
      </c>
      <c r="G209" s="153">
        <f t="shared" si="18"/>
        <v>44.468938801056431</v>
      </c>
    </row>
    <row r="210" spans="1:7" s="89" customFormat="1">
      <c r="A210" s="88">
        <f t="shared" si="19"/>
        <v>12</v>
      </c>
      <c r="B210" s="113" t="s">
        <v>178</v>
      </c>
      <c r="C210" s="88" t="s">
        <v>7</v>
      </c>
      <c r="D210" s="147">
        <v>1</v>
      </c>
      <c r="E210" s="72">
        <f t="shared" si="20"/>
        <v>51.340250282253066</v>
      </c>
      <c r="F210" s="23">
        <v>38.989347519064133</v>
      </c>
      <c r="G210" s="32">
        <f t="shared" si="18"/>
        <v>51.340250282253066</v>
      </c>
    </row>
    <row r="211" spans="1:7" s="89" customFormat="1">
      <c r="A211" s="88">
        <f t="shared" si="19"/>
        <v>13</v>
      </c>
      <c r="B211" s="113" t="s">
        <v>179</v>
      </c>
      <c r="C211" s="88" t="s">
        <v>3</v>
      </c>
      <c r="D211" s="37">
        <v>1.5</v>
      </c>
      <c r="E211" s="72">
        <f t="shared" si="20"/>
        <v>7.9138867740311891</v>
      </c>
      <c r="F211" s="23">
        <v>6.0100463079722708</v>
      </c>
      <c r="G211" s="32">
        <f t="shared" si="18"/>
        <v>11.870830161046783</v>
      </c>
    </row>
    <row r="212" spans="1:7" s="89" customFormat="1">
      <c r="A212" s="88">
        <f t="shared" si="19"/>
        <v>14</v>
      </c>
      <c r="B212" s="38" t="s">
        <v>180</v>
      </c>
      <c r="C212" s="88" t="s">
        <v>7</v>
      </c>
      <c r="D212" s="120">
        <v>4</v>
      </c>
      <c r="E212" s="72">
        <f t="shared" si="20"/>
        <v>4.1496555872970333</v>
      </c>
      <c r="F212" s="23">
        <v>3.151374660000001</v>
      </c>
      <c r="G212" s="32">
        <f t="shared" si="18"/>
        <v>16.598622349188133</v>
      </c>
    </row>
    <row r="213" spans="1:7" s="89" customFormat="1">
      <c r="A213" s="88">
        <f t="shared" si="19"/>
        <v>15</v>
      </c>
      <c r="B213" s="38" t="s">
        <v>181</v>
      </c>
      <c r="C213" s="88" t="s">
        <v>7</v>
      </c>
      <c r="D213" s="120">
        <v>4</v>
      </c>
      <c r="E213" s="72">
        <f t="shared" si="20"/>
        <v>3.6885827442640293</v>
      </c>
      <c r="F213" s="23">
        <v>2.8012219200000006</v>
      </c>
      <c r="G213" s="32">
        <f t="shared" si="18"/>
        <v>14.754330977056117</v>
      </c>
    </row>
    <row r="214" spans="1:7" s="89" customFormat="1">
      <c r="A214" s="88">
        <f t="shared" si="19"/>
        <v>16</v>
      </c>
      <c r="B214" s="38" t="s">
        <v>182</v>
      </c>
      <c r="C214" s="88" t="s">
        <v>7</v>
      </c>
      <c r="D214" s="120">
        <v>2</v>
      </c>
      <c r="E214" s="72">
        <f t="shared" si="20"/>
        <v>3.0738189535533582</v>
      </c>
      <c r="F214" s="23">
        <v>2.3343516000000006</v>
      </c>
      <c r="G214" s="32">
        <f t="shared" si="18"/>
        <v>6.1476379071067164</v>
      </c>
    </row>
    <row r="215" spans="1:7" s="89" customFormat="1" ht="36">
      <c r="A215" s="88">
        <f t="shared" si="19"/>
        <v>17</v>
      </c>
      <c r="B215" s="38" t="s">
        <v>183</v>
      </c>
      <c r="C215" s="88" t="s">
        <v>18</v>
      </c>
      <c r="D215" s="120">
        <v>7</v>
      </c>
      <c r="E215" s="72">
        <f t="shared" si="20"/>
        <v>4.6062642168205903</v>
      </c>
      <c r="F215" s="23">
        <v>3.4981371404870023</v>
      </c>
      <c r="G215" s="32">
        <f t="shared" si="18"/>
        <v>32.243849517744131</v>
      </c>
    </row>
    <row r="216" spans="1:7" s="89" customFormat="1">
      <c r="A216" s="88">
        <f t="shared" si="19"/>
        <v>18</v>
      </c>
      <c r="B216" s="38" t="s">
        <v>184</v>
      </c>
      <c r="C216" s="88" t="s">
        <v>18</v>
      </c>
      <c r="D216" s="120">
        <v>8</v>
      </c>
      <c r="E216" s="72">
        <f t="shared" si="20"/>
        <v>4.1271609449514601</v>
      </c>
      <c r="F216" s="23">
        <v>3.1342915444540727</v>
      </c>
      <c r="G216" s="32">
        <f t="shared" si="18"/>
        <v>33.017287559611681</v>
      </c>
    </row>
    <row r="217" spans="1:7" s="89" customFormat="1">
      <c r="A217" s="88">
        <f t="shared" si="19"/>
        <v>19</v>
      </c>
      <c r="B217" s="38" t="s">
        <v>185</v>
      </c>
      <c r="C217" s="88" t="s">
        <v>18</v>
      </c>
      <c r="D217" s="120">
        <v>3</v>
      </c>
      <c r="E217" s="72">
        <f t="shared" si="20"/>
        <v>6.9753683596496217</v>
      </c>
      <c r="F217" s="23">
        <v>5.2973068801317158</v>
      </c>
      <c r="G217" s="32">
        <f t="shared" si="18"/>
        <v>20.926105078948865</v>
      </c>
    </row>
    <row r="218" spans="1:7" s="89" customFormat="1">
      <c r="A218" s="88">
        <f t="shared" si="19"/>
        <v>20</v>
      </c>
      <c r="B218" s="38" t="s">
        <v>186</v>
      </c>
      <c r="C218" s="88" t="s">
        <v>18</v>
      </c>
      <c r="D218" s="120">
        <v>15</v>
      </c>
      <c r="E218" s="72">
        <f t="shared" si="20"/>
        <v>11.544355194445144</v>
      </c>
      <c r="F218" s="23">
        <v>8.7671344429601401</v>
      </c>
      <c r="G218" s="32">
        <f t="shared" si="18"/>
        <v>173.16532791667717</v>
      </c>
    </row>
    <row r="219" spans="1:7" s="89" customFormat="1">
      <c r="A219" s="88">
        <f t="shared" si="19"/>
        <v>21</v>
      </c>
      <c r="B219" s="38" t="s">
        <v>187</v>
      </c>
      <c r="C219" s="88" t="s">
        <v>18</v>
      </c>
      <c r="D219" s="120">
        <v>18</v>
      </c>
      <c r="E219" s="72">
        <f t="shared" si="20"/>
        <v>12.861980529640999</v>
      </c>
      <c r="F219" s="23">
        <v>9.7677791965684584</v>
      </c>
      <c r="G219" s="32">
        <f t="shared" si="18"/>
        <v>231.51564953353798</v>
      </c>
    </row>
    <row r="220" spans="1:7" s="89" customFormat="1">
      <c r="A220" s="88">
        <f t="shared" si="19"/>
        <v>22</v>
      </c>
      <c r="B220" s="38" t="s">
        <v>188</v>
      </c>
      <c r="C220" s="88" t="s">
        <v>18</v>
      </c>
      <c r="D220" s="120">
        <v>5</v>
      </c>
      <c r="E220" s="72">
        <f t="shared" si="20"/>
        <v>19.292686238752346</v>
      </c>
      <c r="F220" s="23">
        <v>14.651452694592724</v>
      </c>
      <c r="G220" s="32">
        <f t="shared" si="18"/>
        <v>96.463431193761721</v>
      </c>
    </row>
    <row r="221" spans="1:7" s="89" customFormat="1" ht="24">
      <c r="A221" s="88">
        <f t="shared" si="19"/>
        <v>23</v>
      </c>
      <c r="B221" s="38" t="s">
        <v>189</v>
      </c>
      <c r="C221" s="150" t="s">
        <v>7</v>
      </c>
      <c r="D221" s="35">
        <v>8</v>
      </c>
      <c r="E221" s="72">
        <f t="shared" si="20"/>
        <v>29.53241049549419</v>
      </c>
      <c r="F221" s="23">
        <v>22.427810724610058</v>
      </c>
      <c r="G221" s="32">
        <f t="shared" si="18"/>
        <v>236.25928396395352</v>
      </c>
    </row>
    <row r="222" spans="1:7" s="74" customFormat="1">
      <c r="A222" s="88">
        <f t="shared" si="19"/>
        <v>24</v>
      </c>
      <c r="B222" s="19" t="s">
        <v>190</v>
      </c>
      <c r="C222" s="18" t="s">
        <v>7</v>
      </c>
      <c r="D222" s="20">
        <v>4</v>
      </c>
      <c r="E222" s="72">
        <f t="shared" si="20"/>
        <v>17.669147304628673</v>
      </c>
      <c r="F222" s="23">
        <v>13.41848784994801</v>
      </c>
      <c r="G222" s="32">
        <f t="shared" si="18"/>
        <v>70.676589218514692</v>
      </c>
    </row>
    <row r="223" spans="1:7" s="74" customFormat="1">
      <c r="A223" s="88">
        <f t="shared" si="19"/>
        <v>25</v>
      </c>
      <c r="B223" s="19" t="s">
        <v>191</v>
      </c>
      <c r="C223" s="18" t="s">
        <v>7</v>
      </c>
      <c r="D223" s="20">
        <v>1</v>
      </c>
      <c r="E223" s="72">
        <f t="shared" si="20"/>
        <v>9.3698361300346047</v>
      </c>
      <c r="F223" s="23">
        <v>7.1157385299480076</v>
      </c>
      <c r="G223" s="32">
        <f t="shared" si="18"/>
        <v>9.3698361300346047</v>
      </c>
    </row>
    <row r="224" spans="1:7" s="74" customFormat="1">
      <c r="A224" s="88">
        <f t="shared" si="19"/>
        <v>26</v>
      </c>
      <c r="B224" s="19" t="s">
        <v>192</v>
      </c>
      <c r="C224" s="18" t="s">
        <v>7</v>
      </c>
      <c r="D224" s="20">
        <v>4</v>
      </c>
      <c r="E224" s="72">
        <f t="shared" si="20"/>
        <v>6.7570900195142514</v>
      </c>
      <c r="F224" s="23">
        <v>5.1315396699480074</v>
      </c>
      <c r="G224" s="32">
        <f t="shared" si="18"/>
        <v>27.028360078057005</v>
      </c>
    </row>
    <row r="225" spans="1:8" s="74" customFormat="1">
      <c r="A225" s="88">
        <f t="shared" si="19"/>
        <v>27</v>
      </c>
      <c r="B225" s="19" t="s">
        <v>193</v>
      </c>
      <c r="C225" s="18" t="s">
        <v>7</v>
      </c>
      <c r="D225" s="20">
        <v>19</v>
      </c>
      <c r="E225" s="72">
        <f t="shared" si="20"/>
        <v>6.2960171764812483</v>
      </c>
      <c r="F225" s="23">
        <v>4.7813869299480078</v>
      </c>
      <c r="G225" s="32">
        <f t="shared" si="18"/>
        <v>119.62432635314372</v>
      </c>
    </row>
    <row r="226" spans="1:8" s="119" customFormat="1">
      <c r="A226" s="88">
        <f t="shared" si="19"/>
        <v>28</v>
      </c>
      <c r="B226" s="115" t="s">
        <v>194</v>
      </c>
      <c r="C226" s="116" t="s">
        <v>7</v>
      </c>
      <c r="D226" s="10">
        <v>8</v>
      </c>
      <c r="E226" s="72">
        <f t="shared" si="20"/>
        <v>6.7146451928619859</v>
      </c>
      <c r="F226" s="117">
        <v>5.0993057776776443</v>
      </c>
      <c r="G226" s="118">
        <f t="shared" si="18"/>
        <v>53.717161542895887</v>
      </c>
    </row>
    <row r="227" spans="1:8" s="114" customFormat="1">
      <c r="A227" s="88">
        <f t="shared" si="19"/>
        <v>29</v>
      </c>
      <c r="B227" s="38" t="s">
        <v>83</v>
      </c>
      <c r="C227" s="88" t="s">
        <v>7</v>
      </c>
      <c r="D227" s="35">
        <v>4</v>
      </c>
      <c r="E227" s="72">
        <f t="shared" si="20"/>
        <v>5.225492221040709E-2</v>
      </c>
      <c r="F227" s="23">
        <v>3.9683977200000012E-2</v>
      </c>
      <c r="G227" s="32">
        <f t="shared" si="18"/>
        <v>0.20901968884162836</v>
      </c>
    </row>
    <row r="228" spans="1:8" s="114" customFormat="1">
      <c r="A228" s="88">
        <f t="shared" si="19"/>
        <v>30</v>
      </c>
      <c r="B228" s="38" t="s">
        <v>195</v>
      </c>
      <c r="C228" s="88" t="s">
        <v>7</v>
      </c>
      <c r="D228" s="35">
        <v>7</v>
      </c>
      <c r="E228" s="72">
        <f t="shared" si="20"/>
        <v>9.8362206513707459E-2</v>
      </c>
      <c r="F228" s="23">
        <v>7.4699251200000025E-2</v>
      </c>
      <c r="G228" s="32">
        <f t="shared" si="18"/>
        <v>0.68853544559595226</v>
      </c>
    </row>
    <row r="229" spans="1:8" s="114" customFormat="1">
      <c r="A229" s="88">
        <f t="shared" si="19"/>
        <v>31</v>
      </c>
      <c r="B229" s="38" t="s">
        <v>98</v>
      </c>
      <c r="C229" s="88" t="s">
        <v>7</v>
      </c>
      <c r="D229" s="35">
        <v>3</v>
      </c>
      <c r="E229" s="72">
        <f t="shared" si="20"/>
        <v>0.3227509901231026</v>
      </c>
      <c r="F229" s="23">
        <v>0.24510691800000006</v>
      </c>
      <c r="G229" s="32">
        <f t="shared" si="18"/>
        <v>0.9682529703693078</v>
      </c>
    </row>
    <row r="230" spans="1:8" s="114" customFormat="1">
      <c r="A230" s="88">
        <f t="shared" si="19"/>
        <v>32</v>
      </c>
      <c r="B230" s="38" t="s">
        <v>100</v>
      </c>
      <c r="C230" s="88" t="s">
        <v>7</v>
      </c>
      <c r="D230" s="35">
        <v>9</v>
      </c>
      <c r="E230" s="72">
        <f t="shared" si="20"/>
        <v>1.1526821075825093</v>
      </c>
      <c r="F230" s="23">
        <v>0.87538185000000024</v>
      </c>
      <c r="G230" s="32">
        <f t="shared" si="18"/>
        <v>10.374138968242583</v>
      </c>
    </row>
    <row r="231" spans="1:8" s="114" customFormat="1">
      <c r="A231" s="88">
        <f t="shared" si="19"/>
        <v>33</v>
      </c>
      <c r="B231" s="38" t="s">
        <v>196</v>
      </c>
      <c r="C231" s="88" t="s">
        <v>7</v>
      </c>
      <c r="D231" s="35">
        <v>16</v>
      </c>
      <c r="E231" s="72">
        <f t="shared" si="20"/>
        <v>1.9979823198096829</v>
      </c>
      <c r="F231" s="23">
        <v>1.5173285400000005</v>
      </c>
      <c r="G231" s="32">
        <f t="shared" si="18"/>
        <v>31.967717116954926</v>
      </c>
    </row>
    <row r="232" spans="1:8" s="114" customFormat="1">
      <c r="A232" s="88">
        <f t="shared" si="19"/>
        <v>34</v>
      </c>
      <c r="B232" s="38" t="s">
        <v>197</v>
      </c>
      <c r="C232" s="88" t="s">
        <v>7</v>
      </c>
      <c r="D232" s="35">
        <v>2</v>
      </c>
      <c r="E232" s="72">
        <f t="shared" si="20"/>
        <v>2.3053642151650187</v>
      </c>
      <c r="F232" s="23">
        <v>1.7507637000000005</v>
      </c>
      <c r="G232" s="32">
        <f t="shared" si="18"/>
        <v>4.6107284303300373</v>
      </c>
    </row>
    <row r="233" spans="1:8" s="89" customFormat="1" ht="24">
      <c r="A233" s="88">
        <f t="shared" si="19"/>
        <v>35</v>
      </c>
      <c r="B233" s="113" t="s">
        <v>198</v>
      </c>
      <c r="C233" s="88" t="s">
        <v>153</v>
      </c>
      <c r="D233" s="145">
        <v>7</v>
      </c>
      <c r="E233" s="72">
        <f t="shared" si="20"/>
        <v>0.46107284303300367</v>
      </c>
      <c r="F233" s="117">
        <v>0.35015274000000007</v>
      </c>
      <c r="G233" s="118">
        <f t="shared" si="18"/>
        <v>3.2275099012310258</v>
      </c>
    </row>
    <row r="234" spans="1:8" s="89" customFormat="1">
      <c r="A234" s="88">
        <f t="shared" si="19"/>
        <v>36</v>
      </c>
      <c r="B234" s="113" t="s">
        <v>199</v>
      </c>
      <c r="C234" s="88" t="s">
        <v>153</v>
      </c>
      <c r="D234" s="145">
        <v>8</v>
      </c>
      <c r="E234" s="72">
        <f t="shared" si="20"/>
        <v>0.53791831687183755</v>
      </c>
      <c r="F234" s="117">
        <v>0.40851153000000007</v>
      </c>
      <c r="G234" s="118">
        <f t="shared" si="18"/>
        <v>4.3033465349747004</v>
      </c>
    </row>
    <row r="235" spans="1:8" s="89" customFormat="1">
      <c r="A235" s="88">
        <f t="shared" si="19"/>
        <v>37</v>
      </c>
      <c r="B235" s="113" t="s">
        <v>200</v>
      </c>
      <c r="C235" s="88" t="s">
        <v>153</v>
      </c>
      <c r="D235" s="145">
        <v>15</v>
      </c>
      <c r="E235" s="72">
        <f t="shared" si="20"/>
        <v>1.0758366337436751</v>
      </c>
      <c r="F235" s="117">
        <v>0.81702306000000013</v>
      </c>
      <c r="G235" s="118">
        <f t="shared" si="18"/>
        <v>16.137549506155125</v>
      </c>
    </row>
    <row r="236" spans="1:8" s="154" customFormat="1">
      <c r="A236" s="88">
        <f t="shared" si="19"/>
        <v>38</v>
      </c>
      <c r="B236" s="155" t="s">
        <v>201</v>
      </c>
      <c r="C236" s="88" t="s">
        <v>153</v>
      </c>
      <c r="D236" s="151">
        <v>18</v>
      </c>
      <c r="E236" s="72">
        <f t="shared" si="20"/>
        <v>8.1636744845319544</v>
      </c>
      <c r="F236" s="152">
        <v>6.1997426923327552</v>
      </c>
      <c r="G236" s="153">
        <f t="shared" si="18"/>
        <v>146.94614072157518</v>
      </c>
    </row>
    <row r="237" spans="1:8" s="89" customFormat="1">
      <c r="A237" s="88">
        <f t="shared" si="19"/>
        <v>39</v>
      </c>
      <c r="B237" s="113" t="s">
        <v>202</v>
      </c>
      <c r="C237" s="88" t="s">
        <v>12</v>
      </c>
      <c r="D237" s="37">
        <v>18</v>
      </c>
      <c r="E237" s="72">
        <f t="shared" si="20"/>
        <v>0.73363591886563395</v>
      </c>
      <c r="F237" s="117">
        <v>0.5571454294800694</v>
      </c>
      <c r="G237" s="118">
        <f t="shared" si="18"/>
        <v>13.205446539581411</v>
      </c>
    </row>
    <row r="238" spans="1:8" s="125" customFormat="1">
      <c r="A238" s="156"/>
      <c r="B238" s="122" t="s">
        <v>72</v>
      </c>
      <c r="C238" s="121"/>
      <c r="D238" s="123"/>
      <c r="E238" s="105"/>
      <c r="F238" s="124"/>
      <c r="G238" s="124">
        <f>SUM(G199:G237)</f>
        <v>6208.3961693999627</v>
      </c>
      <c r="H238" s="107"/>
    </row>
    <row r="239" spans="1:8" s="112" customFormat="1">
      <c r="A239" s="108"/>
      <c r="B239" s="71" t="s">
        <v>203</v>
      </c>
      <c r="C239" s="109"/>
      <c r="D239" s="110"/>
      <c r="E239" s="105"/>
      <c r="F239" s="111"/>
      <c r="G239" s="111"/>
    </row>
    <row r="240" spans="1:8" s="89" customFormat="1" ht="36">
      <c r="A240" s="88">
        <v>1</v>
      </c>
      <c r="B240" s="38" t="s">
        <v>204</v>
      </c>
      <c r="C240" s="88" t="s">
        <v>18</v>
      </c>
      <c r="D240" s="120">
        <v>5</v>
      </c>
      <c r="E240" s="72">
        <f t="shared" si="20"/>
        <v>11.544355194445144</v>
      </c>
      <c r="F240" s="23">
        <v>8.7671344429601401</v>
      </c>
      <c r="G240" s="32">
        <f t="shared" ref="G240:G267" si="21">E240*D240</f>
        <v>57.721775972225721</v>
      </c>
    </row>
    <row r="241" spans="1:7" s="89" customFormat="1" ht="24">
      <c r="A241" s="88">
        <v>2</v>
      </c>
      <c r="B241" s="113" t="s">
        <v>205</v>
      </c>
      <c r="C241" s="88" t="s">
        <v>18</v>
      </c>
      <c r="D241" s="145">
        <v>5</v>
      </c>
      <c r="E241" s="72">
        <f t="shared" si="20"/>
        <v>0.53791831687183755</v>
      </c>
      <c r="F241" s="117">
        <v>0.40851153000000007</v>
      </c>
      <c r="G241" s="118">
        <f t="shared" si="21"/>
        <v>2.6895915843591878</v>
      </c>
    </row>
    <row r="242" spans="1:7" s="89" customFormat="1">
      <c r="A242" s="88">
        <f>A241+1</f>
        <v>3</v>
      </c>
      <c r="B242" s="113" t="s">
        <v>206</v>
      </c>
      <c r="C242" s="88" t="s">
        <v>18</v>
      </c>
      <c r="D242" s="145">
        <v>5</v>
      </c>
      <c r="E242" s="72">
        <f t="shared" si="20"/>
        <v>1.0758366337436751</v>
      </c>
      <c r="F242" s="117">
        <v>0.81702306000000013</v>
      </c>
      <c r="G242" s="118">
        <f t="shared" si="21"/>
        <v>5.3791831687183755</v>
      </c>
    </row>
    <row r="243" spans="1:7" s="89" customFormat="1">
      <c r="A243" s="88">
        <f>A242+1</f>
        <v>4</v>
      </c>
      <c r="B243" s="38" t="s">
        <v>207</v>
      </c>
      <c r="C243" s="88" t="s">
        <v>7</v>
      </c>
      <c r="D243" s="35">
        <v>1</v>
      </c>
      <c r="E243" s="72">
        <f t="shared" si="20"/>
        <v>6.2960171764812483</v>
      </c>
      <c r="F243" s="23">
        <v>4.7813869299480078</v>
      </c>
      <c r="G243" s="32">
        <f t="shared" si="21"/>
        <v>6.2960171764812483</v>
      </c>
    </row>
    <row r="244" spans="1:7" s="89" customFormat="1">
      <c r="A244" s="88">
        <f>A243+1</f>
        <v>5</v>
      </c>
      <c r="B244" s="38" t="s">
        <v>208</v>
      </c>
      <c r="C244" s="88" t="s">
        <v>7</v>
      </c>
      <c r="D244" s="35">
        <v>4</v>
      </c>
      <c r="E244" s="72">
        <f t="shared" si="20"/>
        <v>5.4507169642540738</v>
      </c>
      <c r="F244" s="23">
        <v>4.1394402399480068</v>
      </c>
      <c r="G244" s="32">
        <f t="shared" si="21"/>
        <v>21.802867857016295</v>
      </c>
    </row>
    <row r="245" spans="1:7" s="89" customFormat="1">
      <c r="A245" s="88">
        <f>A244+1</f>
        <v>6</v>
      </c>
      <c r="B245" s="30" t="s">
        <v>209</v>
      </c>
      <c r="C245" s="88" t="s">
        <v>7</v>
      </c>
      <c r="D245" s="36">
        <v>2</v>
      </c>
      <c r="E245" s="72">
        <f t="shared" si="20"/>
        <v>20.888538718605655</v>
      </c>
      <c r="F245" s="23">
        <v>15.863391603812829</v>
      </c>
      <c r="G245" s="32">
        <f t="shared" si="21"/>
        <v>41.777077437211311</v>
      </c>
    </row>
    <row r="246" spans="1:7" s="89" customFormat="1" ht="48">
      <c r="A246" s="88">
        <v>7</v>
      </c>
      <c r="B246" s="38" t="s">
        <v>210</v>
      </c>
      <c r="C246" s="88" t="s">
        <v>18</v>
      </c>
      <c r="D246" s="120">
        <v>15</v>
      </c>
      <c r="E246" s="72">
        <f t="shared" si="20"/>
        <v>11.544355194445144</v>
      </c>
      <c r="F246" s="23">
        <v>8.7671344429601401</v>
      </c>
      <c r="G246" s="32">
        <f t="shared" si="21"/>
        <v>173.16532791667717</v>
      </c>
    </row>
    <row r="247" spans="1:7" s="89" customFormat="1" ht="36">
      <c r="A247" s="88">
        <v>8</v>
      </c>
      <c r="B247" s="113" t="s">
        <v>211</v>
      </c>
      <c r="C247" s="88" t="s">
        <v>18</v>
      </c>
      <c r="D247" s="145">
        <v>15</v>
      </c>
      <c r="E247" s="72">
        <f t="shared" si="20"/>
        <v>1.0758366337436751</v>
      </c>
      <c r="F247" s="117">
        <v>0.81702306000000013</v>
      </c>
      <c r="G247" s="118">
        <f t="shared" si="21"/>
        <v>16.137549506155125</v>
      </c>
    </row>
    <row r="248" spans="1:7" s="89" customFormat="1" ht="24">
      <c r="A248" s="88">
        <f t="shared" ref="A248:A267" si="22">A247+1</f>
        <v>9</v>
      </c>
      <c r="B248" s="38" t="s">
        <v>212</v>
      </c>
      <c r="C248" s="88" t="s">
        <v>18</v>
      </c>
      <c r="D248" s="120">
        <v>85</v>
      </c>
      <c r="E248" s="72">
        <f t="shared" si="20"/>
        <v>3.3364732999234605</v>
      </c>
      <c r="F248" s="23">
        <v>2.5338192989636052</v>
      </c>
      <c r="G248" s="32">
        <f t="shared" si="21"/>
        <v>283.60023049349417</v>
      </c>
    </row>
    <row r="249" spans="1:7" s="89" customFormat="1">
      <c r="A249" s="88">
        <f t="shared" si="22"/>
        <v>10</v>
      </c>
      <c r="B249" s="38" t="s">
        <v>213</v>
      </c>
      <c r="C249" s="88" t="s">
        <v>7</v>
      </c>
      <c r="D249" s="35">
        <v>12</v>
      </c>
      <c r="E249" s="72">
        <f t="shared" si="20"/>
        <v>5.4507169642540738</v>
      </c>
      <c r="F249" s="23">
        <v>4.1394402399480068</v>
      </c>
      <c r="G249" s="32">
        <f t="shared" si="21"/>
        <v>65.408603571048886</v>
      </c>
    </row>
    <row r="250" spans="1:7" s="89" customFormat="1">
      <c r="A250" s="88">
        <f t="shared" si="22"/>
        <v>11</v>
      </c>
      <c r="B250" s="38" t="s">
        <v>214</v>
      </c>
      <c r="C250" s="88" t="s">
        <v>7</v>
      </c>
      <c r="D250" s="35">
        <v>2</v>
      </c>
      <c r="E250" s="72">
        <f t="shared" si="20"/>
        <v>6.2960171764812483</v>
      </c>
      <c r="F250" s="23">
        <v>4.7813869299480078</v>
      </c>
      <c r="G250" s="32">
        <f t="shared" si="21"/>
        <v>12.592034352962497</v>
      </c>
    </row>
    <row r="251" spans="1:7" s="89" customFormat="1">
      <c r="A251" s="88">
        <f t="shared" si="22"/>
        <v>12</v>
      </c>
      <c r="B251" s="38" t="s">
        <v>195</v>
      </c>
      <c r="C251" s="88" t="s">
        <v>7</v>
      </c>
      <c r="D251" s="35">
        <v>1</v>
      </c>
      <c r="E251" s="72">
        <f t="shared" si="20"/>
        <v>7.2489010520827888</v>
      </c>
      <c r="F251" s="23">
        <v>5.5050359259480075</v>
      </c>
      <c r="G251" s="32">
        <f t="shared" si="21"/>
        <v>7.2489010520827888</v>
      </c>
    </row>
    <row r="252" spans="1:7" s="89" customFormat="1">
      <c r="A252" s="88">
        <f t="shared" si="22"/>
        <v>13</v>
      </c>
      <c r="B252" s="38" t="s">
        <v>97</v>
      </c>
      <c r="C252" s="88" t="s">
        <v>7</v>
      </c>
      <c r="D252" s="35">
        <v>1</v>
      </c>
      <c r="E252" s="72">
        <f t="shared" si="20"/>
        <v>9.4159434143379066</v>
      </c>
      <c r="F252" s="23">
        <v>7.1507538039480085</v>
      </c>
      <c r="G252" s="32">
        <f t="shared" si="21"/>
        <v>9.4159434143379066</v>
      </c>
    </row>
    <row r="253" spans="1:7" s="89" customFormat="1">
      <c r="A253" s="88">
        <f t="shared" si="22"/>
        <v>14</v>
      </c>
      <c r="B253" s="38" t="s">
        <v>215</v>
      </c>
      <c r="C253" s="88" t="s">
        <v>7</v>
      </c>
      <c r="D253" s="35">
        <v>3</v>
      </c>
      <c r="E253" s="72">
        <f t="shared" si="20"/>
        <v>15.517474037141321</v>
      </c>
      <c r="F253" s="23">
        <v>11.784441729948009</v>
      </c>
      <c r="G253" s="32">
        <f t="shared" si="21"/>
        <v>46.552422111423965</v>
      </c>
    </row>
    <row r="254" spans="1:7" s="89" customFormat="1">
      <c r="A254" s="88">
        <f t="shared" si="22"/>
        <v>15</v>
      </c>
      <c r="B254" s="38" t="s">
        <v>208</v>
      </c>
      <c r="C254" s="88" t="s">
        <v>7</v>
      </c>
      <c r="D254" s="35">
        <v>38</v>
      </c>
      <c r="E254" s="72">
        <f t="shared" si="20"/>
        <v>5.4507169642540738</v>
      </c>
      <c r="F254" s="23">
        <v>4.1394402399480068</v>
      </c>
      <c r="G254" s="32">
        <f t="shared" si="21"/>
        <v>207.12724464165481</v>
      </c>
    </row>
    <row r="255" spans="1:7" s="89" customFormat="1">
      <c r="A255" s="88">
        <f t="shared" si="22"/>
        <v>16</v>
      </c>
      <c r="B255" s="38" t="s">
        <v>216</v>
      </c>
      <c r="C255" s="88" t="s">
        <v>7</v>
      </c>
      <c r="D255" s="35">
        <v>1</v>
      </c>
      <c r="E255" s="72">
        <f t="shared" si="20"/>
        <v>9.4159434143379066</v>
      </c>
      <c r="F255" s="23">
        <v>7.1507538039480085</v>
      </c>
      <c r="G255" s="32">
        <f t="shared" si="21"/>
        <v>9.4159434143379066</v>
      </c>
    </row>
    <row r="256" spans="1:7" s="119" customFormat="1">
      <c r="A256" s="88">
        <f t="shared" si="22"/>
        <v>17</v>
      </c>
      <c r="B256" s="115" t="s">
        <v>217</v>
      </c>
      <c r="C256" s="116" t="s">
        <v>7</v>
      </c>
      <c r="D256" s="10">
        <v>1</v>
      </c>
      <c r="E256" s="72">
        <f t="shared" si="20"/>
        <v>4.1018990823416317</v>
      </c>
      <c r="F256" s="117">
        <v>3.115106917677644</v>
      </c>
      <c r="G256" s="118">
        <f t="shared" si="21"/>
        <v>4.1018990823416317</v>
      </c>
    </row>
    <row r="257" spans="1:25" s="89" customFormat="1">
      <c r="A257" s="88">
        <f t="shared" si="22"/>
        <v>18</v>
      </c>
      <c r="B257" s="30" t="s">
        <v>218</v>
      </c>
      <c r="C257" s="88" t="s">
        <v>7</v>
      </c>
      <c r="D257" s="36">
        <v>3</v>
      </c>
      <c r="E257" s="72">
        <f t="shared" si="20"/>
        <v>59.311275638022629</v>
      </c>
      <c r="F257" s="23">
        <v>45.042786603812836</v>
      </c>
      <c r="G257" s="32">
        <f t="shared" si="21"/>
        <v>177.93382691406788</v>
      </c>
    </row>
    <row r="258" spans="1:25" s="89" customFormat="1">
      <c r="A258" s="88">
        <f t="shared" si="22"/>
        <v>19</v>
      </c>
      <c r="B258" s="30" t="s">
        <v>209</v>
      </c>
      <c r="C258" s="88" t="s">
        <v>7</v>
      </c>
      <c r="D258" s="36">
        <v>16</v>
      </c>
      <c r="E258" s="72">
        <f t="shared" si="20"/>
        <v>20.888538718605655</v>
      </c>
      <c r="F258" s="23">
        <v>15.863391603812829</v>
      </c>
      <c r="G258" s="32">
        <f t="shared" si="21"/>
        <v>334.21661949769049</v>
      </c>
    </row>
    <row r="259" spans="1:25" s="89" customFormat="1">
      <c r="A259" s="88">
        <f t="shared" si="22"/>
        <v>20</v>
      </c>
      <c r="B259" s="30" t="s">
        <v>219</v>
      </c>
      <c r="C259" s="88" t="s">
        <v>7</v>
      </c>
      <c r="D259" s="36">
        <v>2</v>
      </c>
      <c r="E259" s="72">
        <f t="shared" si="20"/>
        <v>24.730812410547358</v>
      </c>
      <c r="F259" s="23">
        <v>18.781331103812832</v>
      </c>
      <c r="G259" s="32">
        <f t="shared" si="21"/>
        <v>49.461624821094716</v>
      </c>
    </row>
    <row r="260" spans="1:25" s="89" customFormat="1">
      <c r="A260" s="88">
        <f t="shared" si="22"/>
        <v>21</v>
      </c>
      <c r="B260" s="30" t="s">
        <v>220</v>
      </c>
      <c r="C260" s="88" t="s">
        <v>7</v>
      </c>
      <c r="D260" s="36">
        <v>8</v>
      </c>
      <c r="E260" s="72">
        <f t="shared" si="20"/>
        <v>6.1342077415495373</v>
      </c>
      <c r="F260" s="23">
        <v>4.6585039238128259</v>
      </c>
      <c r="G260" s="32">
        <f t="shared" si="21"/>
        <v>49.073661932396298</v>
      </c>
    </row>
    <row r="261" spans="1:25" s="89" customFormat="1" ht="24">
      <c r="A261" s="88">
        <f t="shared" si="22"/>
        <v>22</v>
      </c>
      <c r="B261" s="38" t="s">
        <v>221</v>
      </c>
      <c r="C261" s="88" t="s">
        <v>222</v>
      </c>
      <c r="D261" s="37">
        <v>6</v>
      </c>
      <c r="E261" s="72">
        <f t="shared" si="20"/>
        <v>73.442779425056941</v>
      </c>
      <c r="F261" s="23">
        <v>55.774680373136931</v>
      </c>
      <c r="G261" s="32">
        <f t="shared" si="21"/>
        <v>440.65667655034167</v>
      </c>
    </row>
    <row r="262" spans="1:25" s="89" customFormat="1" ht="24">
      <c r="A262" s="88">
        <f t="shared" si="22"/>
        <v>23</v>
      </c>
      <c r="B262" s="113" t="s">
        <v>223</v>
      </c>
      <c r="C262" s="88" t="s">
        <v>224</v>
      </c>
      <c r="D262" s="145">
        <v>195</v>
      </c>
      <c r="E262" s="72">
        <f t="shared" si="20"/>
        <v>0.30738189535533583</v>
      </c>
      <c r="F262" s="117">
        <v>0.23343516000000009</v>
      </c>
      <c r="G262" s="118">
        <f t="shared" si="21"/>
        <v>59.939469594290486</v>
      </c>
    </row>
    <row r="263" spans="1:25" s="89" customFormat="1">
      <c r="A263" s="88">
        <f t="shared" si="22"/>
        <v>24</v>
      </c>
      <c r="B263" s="113" t="s">
        <v>225</v>
      </c>
      <c r="C263" s="88" t="s">
        <v>226</v>
      </c>
      <c r="D263" s="145">
        <v>4</v>
      </c>
      <c r="E263" s="72">
        <f t="shared" si="20"/>
        <v>0.15369094767766792</v>
      </c>
      <c r="F263" s="117">
        <v>0.11671758000000004</v>
      </c>
      <c r="G263" s="118">
        <f t="shared" si="21"/>
        <v>0.61476379071067166</v>
      </c>
    </row>
    <row r="264" spans="1:25" s="89" customFormat="1">
      <c r="A264" s="88">
        <f t="shared" si="22"/>
        <v>25</v>
      </c>
      <c r="B264" s="38" t="s">
        <v>227</v>
      </c>
      <c r="C264" s="88" t="s">
        <v>7</v>
      </c>
      <c r="D264" s="120">
        <v>1</v>
      </c>
      <c r="E264" s="72">
        <f t="shared" si="20"/>
        <v>43.951730621321296</v>
      </c>
      <c r="F264" s="23">
        <v>33.378280975216647</v>
      </c>
      <c r="G264" s="32">
        <f t="shared" si="21"/>
        <v>43.951730621321296</v>
      </c>
    </row>
    <row r="265" spans="1:25" s="157" customFormat="1">
      <c r="A265" s="88">
        <f t="shared" si="22"/>
        <v>26</v>
      </c>
      <c r="B265" s="19" t="s">
        <v>228</v>
      </c>
      <c r="C265" s="18" t="s">
        <v>7</v>
      </c>
      <c r="D265" s="20">
        <v>1</v>
      </c>
      <c r="E265" s="72">
        <f t="shared" si="20"/>
        <v>13.970394169387538</v>
      </c>
      <c r="F265" s="85">
        <v>10.60954222571924</v>
      </c>
      <c r="G265" s="86">
        <f t="shared" si="21"/>
        <v>13.970394169387538</v>
      </c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</row>
    <row r="266" spans="1:25" s="99" customFormat="1">
      <c r="A266" s="88">
        <f t="shared" si="22"/>
        <v>27</v>
      </c>
      <c r="B266" s="19" t="s">
        <v>229</v>
      </c>
      <c r="C266" s="18" t="s">
        <v>11</v>
      </c>
      <c r="D266" s="6">
        <f>3.14*0.057*85</f>
        <v>15.2133</v>
      </c>
      <c r="E266" s="72">
        <f t="shared" si="20"/>
        <v>1.820483771230337</v>
      </c>
      <c r="F266" s="23">
        <v>1.3825307437944403</v>
      </c>
      <c r="G266" s="32">
        <f t="shared" si="21"/>
        <v>27.695565756858485</v>
      </c>
    </row>
    <row r="267" spans="1:25" s="89" customFormat="1">
      <c r="A267" s="88">
        <f t="shared" si="22"/>
        <v>28</v>
      </c>
      <c r="B267" s="38" t="s">
        <v>230</v>
      </c>
      <c r="C267" s="88" t="s">
        <v>18</v>
      </c>
      <c r="D267" s="120">
        <v>85</v>
      </c>
      <c r="E267" s="72">
        <f t="shared" si="20"/>
        <v>0.1138953965001859</v>
      </c>
      <c r="F267" s="23">
        <v>8.6495628099857183E-2</v>
      </c>
      <c r="G267" s="32">
        <f t="shared" si="21"/>
        <v>9.681108702515802</v>
      </c>
    </row>
    <row r="268" spans="1:25" s="125" customFormat="1">
      <c r="A268" s="156"/>
      <c r="B268" s="122" t="s">
        <v>72</v>
      </c>
      <c r="C268" s="121"/>
      <c r="D268" s="123"/>
      <c r="E268" s="105"/>
      <c r="F268" s="124"/>
      <c r="G268" s="124">
        <f>SUM(G240:G267)</f>
        <v>2177.6280551032041</v>
      </c>
      <c r="H268" s="107"/>
    </row>
    <row r="269" spans="1:25" s="112" customFormat="1">
      <c r="A269" s="108"/>
      <c r="B269" s="71" t="s">
        <v>231</v>
      </c>
      <c r="C269" s="109"/>
      <c r="D269" s="110"/>
      <c r="E269" s="105"/>
      <c r="F269" s="111"/>
      <c r="G269" s="111"/>
    </row>
    <row r="270" spans="1:25" s="89" customFormat="1" ht="24">
      <c r="A270" s="88">
        <v>1</v>
      </c>
      <c r="B270" s="38" t="s">
        <v>232</v>
      </c>
      <c r="C270" s="88" t="s">
        <v>7</v>
      </c>
      <c r="D270" s="35">
        <v>1</v>
      </c>
      <c r="E270" s="72">
        <f t="shared" ref="E270:E332" si="23">+F270*$E$8</f>
        <v>5.4507169642540738</v>
      </c>
      <c r="F270" s="23">
        <v>4.1394402399480068</v>
      </c>
      <c r="G270" s="32">
        <f>E270*D270</f>
        <v>5.4507169642540738</v>
      </c>
    </row>
    <row r="271" spans="1:25" s="89" customFormat="1">
      <c r="A271" s="88">
        <v>2</v>
      </c>
      <c r="B271" s="38" t="s">
        <v>208</v>
      </c>
      <c r="C271" s="88" t="s">
        <v>7</v>
      </c>
      <c r="D271" s="35">
        <v>2</v>
      </c>
      <c r="E271" s="72">
        <f t="shared" si="23"/>
        <v>5.4507169642540738</v>
      </c>
      <c r="F271" s="23">
        <v>4.1394402399480068</v>
      </c>
      <c r="G271" s="32">
        <f>E271*D271</f>
        <v>10.901433928508148</v>
      </c>
    </row>
    <row r="272" spans="1:25" s="125" customFormat="1">
      <c r="A272" s="156"/>
      <c r="B272" s="122" t="s">
        <v>72</v>
      </c>
      <c r="C272" s="121"/>
      <c r="D272" s="123"/>
      <c r="E272" s="105"/>
      <c r="F272" s="124"/>
      <c r="G272" s="124">
        <f>SUM(G270:G271)</f>
        <v>16.352150892762221</v>
      </c>
      <c r="H272" s="107"/>
    </row>
    <row r="273" spans="1:9" s="112" customFormat="1">
      <c r="A273" s="108"/>
      <c r="B273" s="71" t="s">
        <v>233</v>
      </c>
      <c r="C273" s="109"/>
      <c r="D273" s="110"/>
      <c r="E273" s="105"/>
      <c r="F273" s="111"/>
      <c r="G273" s="111"/>
    </row>
    <row r="274" spans="1:9" s="89" customFormat="1" ht="36.75">
      <c r="A274" s="158">
        <v>1</v>
      </c>
      <c r="B274" s="38" t="s">
        <v>234</v>
      </c>
      <c r="C274" s="88" t="s">
        <v>18</v>
      </c>
      <c r="D274" s="120">
        <v>55</v>
      </c>
      <c r="E274" s="72">
        <f t="shared" si="23"/>
        <v>1.9405896705770367</v>
      </c>
      <c r="F274" s="23">
        <v>1.4737428166412481</v>
      </c>
      <c r="G274" s="32">
        <f t="shared" ref="G274:G290" si="24">E274*D274</f>
        <v>106.73243188173701</v>
      </c>
    </row>
    <row r="275" spans="1:9" s="89" customFormat="1" ht="24">
      <c r="A275" s="88">
        <f>A274+1</f>
        <v>2</v>
      </c>
      <c r="B275" s="38" t="s">
        <v>235</v>
      </c>
      <c r="C275" s="88" t="s">
        <v>18</v>
      </c>
      <c r="D275" s="120">
        <v>22</v>
      </c>
      <c r="E275" s="72">
        <f t="shared" si="23"/>
        <v>2.9653077441443174</v>
      </c>
      <c r="F275" s="23">
        <v>2.2519448873310228</v>
      </c>
      <c r="G275" s="32">
        <f t="shared" si="24"/>
        <v>65.236770371174984</v>
      </c>
    </row>
    <row r="276" spans="1:9" s="16" customFormat="1" ht="24">
      <c r="A276" s="88">
        <f>A275+1</f>
        <v>3</v>
      </c>
      <c r="B276" s="38" t="s">
        <v>236</v>
      </c>
      <c r="C276" s="24" t="s">
        <v>7</v>
      </c>
      <c r="D276" s="29">
        <v>50</v>
      </c>
      <c r="E276" s="72">
        <f t="shared" si="23"/>
        <v>7.3923921474394989</v>
      </c>
      <c r="F276" s="23">
        <v>5.6140074278786836</v>
      </c>
      <c r="G276" s="32">
        <f t="shared" si="24"/>
        <v>369.61960737197495</v>
      </c>
      <c r="H276" s="159"/>
      <c r="I276" s="159"/>
    </row>
    <row r="277" spans="1:9" s="16" customFormat="1" ht="24">
      <c r="A277" s="88">
        <f>A276+1</f>
        <v>4</v>
      </c>
      <c r="B277" s="38" t="s">
        <v>237</v>
      </c>
      <c r="C277" s="24" t="s">
        <v>7</v>
      </c>
      <c r="D277" s="29">
        <v>35</v>
      </c>
      <c r="E277" s="72">
        <f t="shared" si="23"/>
        <v>7.8688340852402687</v>
      </c>
      <c r="F277" s="23">
        <v>5.9758319258786834</v>
      </c>
      <c r="G277" s="32">
        <f t="shared" si="24"/>
        <v>275.40919298340941</v>
      </c>
      <c r="H277" s="159"/>
      <c r="I277" s="159"/>
    </row>
    <row r="278" spans="1:9" s="154" customFormat="1" ht="24">
      <c r="A278" s="88">
        <v>5</v>
      </c>
      <c r="B278" s="155" t="s">
        <v>238</v>
      </c>
      <c r="C278" s="150" t="s">
        <v>109</v>
      </c>
      <c r="D278" s="151">
        <v>1</v>
      </c>
      <c r="E278" s="72">
        <f>+F278*$E$8+2834.5698</f>
        <v>2915.7966177275089</v>
      </c>
      <c r="F278" s="152">
        <v>61.686115802599666</v>
      </c>
      <c r="G278" s="153">
        <f t="shared" si="24"/>
        <v>2915.7966177275089</v>
      </c>
    </row>
    <row r="279" spans="1:9" s="160" customFormat="1">
      <c r="A279" s="88">
        <f t="shared" ref="A279:A290" si="25">A278+1</f>
        <v>6</v>
      </c>
      <c r="B279" s="30" t="s">
        <v>239</v>
      </c>
      <c r="C279" s="24" t="s">
        <v>7</v>
      </c>
      <c r="D279" s="29">
        <v>2</v>
      </c>
      <c r="E279" s="72">
        <f t="shared" si="23"/>
        <v>35.639959829724177</v>
      </c>
      <c r="F279" s="23">
        <v>27.066069443119591</v>
      </c>
      <c r="G279" s="32">
        <f t="shared" si="24"/>
        <v>71.279919659448353</v>
      </c>
    </row>
    <row r="280" spans="1:9" s="166" customFormat="1">
      <c r="A280" s="88">
        <f t="shared" si="25"/>
        <v>7</v>
      </c>
      <c r="B280" s="161" t="s">
        <v>240</v>
      </c>
      <c r="C280" s="162" t="s">
        <v>7</v>
      </c>
      <c r="D280" s="163">
        <v>2</v>
      </c>
      <c r="E280" s="72">
        <f t="shared" si="23"/>
        <v>75.777354255208493</v>
      </c>
      <c r="F280" s="164">
        <v>57.547627502565</v>
      </c>
      <c r="G280" s="165">
        <f t="shared" si="24"/>
        <v>151.55470851041699</v>
      </c>
    </row>
    <row r="281" spans="1:9" s="74" customFormat="1">
      <c r="A281" s="88">
        <f t="shared" si="25"/>
        <v>8</v>
      </c>
      <c r="B281" s="30" t="s">
        <v>241</v>
      </c>
      <c r="C281" s="18" t="s">
        <v>7</v>
      </c>
      <c r="D281" s="167">
        <v>1</v>
      </c>
      <c r="E281" s="72">
        <f t="shared" si="23"/>
        <v>30.269345557818458</v>
      </c>
      <c r="F281" s="85">
        <v>22.987461623972273</v>
      </c>
      <c r="G281" s="32">
        <f t="shared" si="24"/>
        <v>30.269345557818458</v>
      </c>
    </row>
    <row r="282" spans="1:9" s="89" customFormat="1" ht="36.75">
      <c r="A282" s="88">
        <f t="shared" si="25"/>
        <v>9</v>
      </c>
      <c r="B282" s="38" t="s">
        <v>242</v>
      </c>
      <c r="C282" s="88" t="s">
        <v>18</v>
      </c>
      <c r="D282" s="120">
        <v>36</v>
      </c>
      <c r="E282" s="72">
        <f t="shared" si="23"/>
        <v>1.9405896705770367</v>
      </c>
      <c r="F282" s="23">
        <v>1.4737428166412481</v>
      </c>
      <c r="G282" s="32">
        <f t="shared" si="24"/>
        <v>69.861228140773321</v>
      </c>
    </row>
    <row r="283" spans="1:9" s="89" customFormat="1" ht="24">
      <c r="A283" s="88">
        <f t="shared" si="25"/>
        <v>10</v>
      </c>
      <c r="B283" s="38" t="s">
        <v>235</v>
      </c>
      <c r="C283" s="88" t="s">
        <v>18</v>
      </c>
      <c r="D283" s="120">
        <v>26</v>
      </c>
      <c r="E283" s="72">
        <f t="shared" si="23"/>
        <v>2.9653077441443174</v>
      </c>
      <c r="F283" s="23">
        <v>2.2519448873310228</v>
      </c>
      <c r="G283" s="32">
        <f t="shared" si="24"/>
        <v>77.098001347752259</v>
      </c>
    </row>
    <row r="284" spans="1:9" s="160" customFormat="1">
      <c r="A284" s="88">
        <f t="shared" si="25"/>
        <v>11</v>
      </c>
      <c r="B284" s="30" t="s">
        <v>239</v>
      </c>
      <c r="C284" s="24" t="s">
        <v>7</v>
      </c>
      <c r="D284" s="29">
        <v>22</v>
      </c>
      <c r="E284" s="72">
        <f t="shared" si="23"/>
        <v>35.639959829724177</v>
      </c>
      <c r="F284" s="23">
        <v>27.066069443119591</v>
      </c>
      <c r="G284" s="32">
        <f t="shared" si="24"/>
        <v>784.07911625393194</v>
      </c>
    </row>
    <row r="285" spans="1:9" s="166" customFormat="1">
      <c r="A285" s="88">
        <f t="shared" si="25"/>
        <v>12</v>
      </c>
      <c r="B285" s="161" t="s">
        <v>240</v>
      </c>
      <c r="C285" s="162" t="s">
        <v>7</v>
      </c>
      <c r="D285" s="163">
        <v>12</v>
      </c>
      <c r="E285" s="72">
        <f t="shared" si="23"/>
        <v>75.777354255208493</v>
      </c>
      <c r="F285" s="164">
        <v>57.547627502565</v>
      </c>
      <c r="G285" s="165">
        <f t="shared" si="24"/>
        <v>909.32825106250198</v>
      </c>
    </row>
    <row r="286" spans="1:9" s="74" customFormat="1">
      <c r="A286" s="88">
        <f t="shared" si="25"/>
        <v>13</v>
      </c>
      <c r="B286" s="30" t="s">
        <v>241</v>
      </c>
      <c r="C286" s="18" t="s">
        <v>7</v>
      </c>
      <c r="D286" s="167">
        <v>1</v>
      </c>
      <c r="E286" s="72">
        <f t="shared" si="23"/>
        <v>30.269345557818458</v>
      </c>
      <c r="F286" s="85">
        <v>22.987461623972273</v>
      </c>
      <c r="G286" s="32">
        <f t="shared" si="24"/>
        <v>30.269345557818458</v>
      </c>
    </row>
    <row r="287" spans="1:9" s="89" customFormat="1">
      <c r="A287" s="88">
        <f t="shared" si="25"/>
        <v>14</v>
      </c>
      <c r="B287" s="38" t="s">
        <v>243</v>
      </c>
      <c r="C287" s="88" t="s">
        <v>7</v>
      </c>
      <c r="D287" s="36">
        <v>5</v>
      </c>
      <c r="E287" s="72">
        <f t="shared" si="23"/>
        <v>3.3031050354830325</v>
      </c>
      <c r="F287" s="23">
        <v>2.5084784240901219</v>
      </c>
      <c r="G287" s="32">
        <f t="shared" si="24"/>
        <v>16.515525177415164</v>
      </c>
    </row>
    <row r="288" spans="1:9" s="89" customFormat="1">
      <c r="A288" s="88">
        <f t="shared" si="25"/>
        <v>15</v>
      </c>
      <c r="B288" s="38" t="s">
        <v>244</v>
      </c>
      <c r="C288" s="88" t="s">
        <v>7</v>
      </c>
      <c r="D288" s="36">
        <v>1</v>
      </c>
      <c r="E288" s="72">
        <f t="shared" si="23"/>
        <v>5.3010873552927142</v>
      </c>
      <c r="F288" s="23">
        <v>4.0258069640901217</v>
      </c>
      <c r="G288" s="32">
        <f t="shared" si="24"/>
        <v>5.3010873552927142</v>
      </c>
    </row>
    <row r="289" spans="1:9" s="16" customFormat="1" ht="24">
      <c r="A289" s="88">
        <f t="shared" si="25"/>
        <v>16</v>
      </c>
      <c r="B289" s="38" t="s">
        <v>236</v>
      </c>
      <c r="C289" s="24" t="s">
        <v>7</v>
      </c>
      <c r="D289" s="29">
        <v>78</v>
      </c>
      <c r="E289" s="72">
        <f t="shared" si="23"/>
        <v>7.3923921474394989</v>
      </c>
      <c r="F289" s="23">
        <v>5.6140074278786836</v>
      </c>
      <c r="G289" s="32">
        <f t="shared" si="24"/>
        <v>576.60658750028097</v>
      </c>
      <c r="H289" s="159"/>
      <c r="I289" s="159"/>
    </row>
    <row r="290" spans="1:9" s="16" customFormat="1" ht="24">
      <c r="A290" s="88">
        <f t="shared" si="25"/>
        <v>17</v>
      </c>
      <c r="B290" s="38" t="s">
        <v>237</v>
      </c>
      <c r="C290" s="24" t="s">
        <v>7</v>
      </c>
      <c r="D290" s="29">
        <v>15</v>
      </c>
      <c r="E290" s="72">
        <f t="shared" si="23"/>
        <v>7.8688340852402687</v>
      </c>
      <c r="F290" s="23">
        <v>5.9758319258786834</v>
      </c>
      <c r="G290" s="32">
        <f t="shared" si="24"/>
        <v>118.03251127860403</v>
      </c>
      <c r="H290" s="159"/>
      <c r="I290" s="159"/>
    </row>
    <row r="291" spans="1:9" s="125" customFormat="1">
      <c r="A291" s="156"/>
      <c r="B291" s="122" t="s">
        <v>72</v>
      </c>
      <c r="C291" s="121"/>
      <c r="D291" s="123"/>
      <c r="E291" s="105"/>
      <c r="F291" s="124"/>
      <c r="G291" s="124">
        <f>SUM(G274:G290)</f>
        <v>6572.9902477378591</v>
      </c>
      <c r="H291" s="107"/>
    </row>
    <row r="292" spans="1:9" s="112" customFormat="1">
      <c r="A292" s="108"/>
      <c r="B292" s="71" t="s">
        <v>245</v>
      </c>
      <c r="C292" s="109"/>
      <c r="D292" s="110"/>
      <c r="E292" s="105"/>
      <c r="F292" s="111"/>
      <c r="G292" s="111"/>
    </row>
    <row r="293" spans="1:9" s="171" customFormat="1">
      <c r="A293" s="168">
        <v>1</v>
      </c>
      <c r="B293" s="169" t="s">
        <v>246</v>
      </c>
      <c r="C293" s="170" t="s">
        <v>7</v>
      </c>
      <c r="D293" s="17">
        <v>33</v>
      </c>
      <c r="E293" s="72">
        <f t="shared" si="23"/>
        <v>14.251924489052874</v>
      </c>
      <c r="F293" s="23">
        <v>10.823344912894283</v>
      </c>
      <c r="G293" s="32">
        <f t="shared" ref="G293:G339" si="26">E293*D293</f>
        <v>470.31350813874485</v>
      </c>
    </row>
    <row r="294" spans="1:9" s="171" customFormat="1" ht="24">
      <c r="A294" s="168">
        <f t="shared" ref="A294:A339" si="27">A293+1</f>
        <v>2</v>
      </c>
      <c r="B294" s="169" t="s">
        <v>247</v>
      </c>
      <c r="C294" s="170" t="s">
        <v>7</v>
      </c>
      <c r="D294" s="17">
        <v>11</v>
      </c>
      <c r="E294" s="72">
        <f t="shared" si="23"/>
        <v>18.555271024027576</v>
      </c>
      <c r="F294" s="23">
        <v>14.091437152894285</v>
      </c>
      <c r="G294" s="32">
        <f t="shared" si="26"/>
        <v>204.10798126430333</v>
      </c>
    </row>
    <row r="295" spans="1:9" s="171" customFormat="1" ht="24">
      <c r="A295" s="168">
        <f t="shared" si="27"/>
        <v>3</v>
      </c>
      <c r="B295" s="169" t="s">
        <v>248</v>
      </c>
      <c r="C295" s="170" t="s">
        <v>7</v>
      </c>
      <c r="D295" s="17">
        <v>74</v>
      </c>
      <c r="E295" s="72">
        <f t="shared" si="23"/>
        <v>13.944542593697538</v>
      </c>
      <c r="F295" s="23">
        <v>10.589909752894282</v>
      </c>
      <c r="G295" s="32">
        <f t="shared" si="26"/>
        <v>1031.8961519336178</v>
      </c>
    </row>
    <row r="296" spans="1:9" s="171" customFormat="1" ht="24">
      <c r="A296" s="168">
        <f t="shared" si="27"/>
        <v>4</v>
      </c>
      <c r="B296" s="169" t="s">
        <v>249</v>
      </c>
      <c r="C296" s="170" t="s">
        <v>7</v>
      </c>
      <c r="D296" s="17">
        <v>14</v>
      </c>
      <c r="E296" s="72">
        <f t="shared" si="23"/>
        <v>17.018361547250898</v>
      </c>
      <c r="F296" s="23">
        <v>12.924261352894284</v>
      </c>
      <c r="G296" s="32">
        <f t="shared" si="26"/>
        <v>238.25706166151258</v>
      </c>
    </row>
    <row r="297" spans="1:9" s="171" customFormat="1">
      <c r="A297" s="168">
        <f t="shared" si="27"/>
        <v>5</v>
      </c>
      <c r="B297" s="169" t="s">
        <v>250</v>
      </c>
      <c r="C297" s="170" t="s">
        <v>7</v>
      </c>
      <c r="D297" s="17">
        <v>37</v>
      </c>
      <c r="E297" s="72">
        <f t="shared" si="23"/>
        <v>12.407633116920859</v>
      </c>
      <c r="F297" s="23">
        <v>9.4227339528942835</v>
      </c>
      <c r="G297" s="32">
        <f t="shared" si="26"/>
        <v>459.08242532607181</v>
      </c>
    </row>
    <row r="298" spans="1:9" s="171" customFormat="1" ht="24">
      <c r="A298" s="168">
        <f t="shared" si="27"/>
        <v>6</v>
      </c>
      <c r="B298" s="169" t="s">
        <v>251</v>
      </c>
      <c r="C298" s="170" t="s">
        <v>7</v>
      </c>
      <c r="D298" s="17">
        <v>5</v>
      </c>
      <c r="E298" s="72">
        <f t="shared" si="23"/>
        <v>7.7969046865908211</v>
      </c>
      <c r="F298" s="23">
        <v>5.9212065528942812</v>
      </c>
      <c r="G298" s="32">
        <f t="shared" si="26"/>
        <v>38.984523432954106</v>
      </c>
    </row>
    <row r="299" spans="1:9" s="171" customFormat="1" ht="24">
      <c r="A299" s="168">
        <f t="shared" si="27"/>
        <v>7</v>
      </c>
      <c r="B299" s="169" t="s">
        <v>252</v>
      </c>
      <c r="C299" s="170" t="s">
        <v>7</v>
      </c>
      <c r="D299" s="17">
        <v>20</v>
      </c>
      <c r="E299" s="72">
        <f t="shared" si="23"/>
        <v>10.870723640144179</v>
      </c>
      <c r="F299" s="23">
        <v>8.2555581528942827</v>
      </c>
      <c r="G299" s="32">
        <f t="shared" si="26"/>
        <v>217.41447280288358</v>
      </c>
    </row>
    <row r="300" spans="1:9" s="171" customFormat="1" ht="24">
      <c r="A300" s="168">
        <f t="shared" si="27"/>
        <v>8</v>
      </c>
      <c r="B300" s="169" t="s">
        <v>253</v>
      </c>
      <c r="C300" s="170" t="s">
        <v>7</v>
      </c>
      <c r="D300" s="17">
        <v>8</v>
      </c>
      <c r="E300" s="72">
        <f t="shared" si="23"/>
        <v>10.870723640144179</v>
      </c>
      <c r="F300" s="23">
        <v>8.2555581528942827</v>
      </c>
      <c r="G300" s="32">
        <f t="shared" si="26"/>
        <v>86.965789121153435</v>
      </c>
    </row>
    <row r="301" spans="1:9" s="171" customFormat="1">
      <c r="A301" s="168">
        <f t="shared" si="27"/>
        <v>9</v>
      </c>
      <c r="B301" s="169" t="s">
        <v>254</v>
      </c>
      <c r="C301" s="170" t="s">
        <v>7</v>
      </c>
      <c r="D301" s="17">
        <v>29</v>
      </c>
      <c r="E301" s="72">
        <f t="shared" si="23"/>
        <v>9.3338141633675011</v>
      </c>
      <c r="F301" s="23">
        <v>7.088382352894282</v>
      </c>
      <c r="G301" s="32">
        <f t="shared" si="26"/>
        <v>270.68061073765756</v>
      </c>
    </row>
    <row r="302" spans="1:9" s="171" customFormat="1" ht="24">
      <c r="A302" s="168">
        <f t="shared" si="27"/>
        <v>10</v>
      </c>
      <c r="B302" s="169" t="s">
        <v>255</v>
      </c>
      <c r="C302" s="170" t="s">
        <v>7</v>
      </c>
      <c r="D302" s="17">
        <v>11</v>
      </c>
      <c r="E302" s="72">
        <f t="shared" si="23"/>
        <v>11.639178378532518</v>
      </c>
      <c r="F302" s="23">
        <v>8.8391460528942822</v>
      </c>
      <c r="G302" s="32">
        <f t="shared" si="26"/>
        <v>128.03096216385771</v>
      </c>
    </row>
    <row r="303" spans="1:9" s="171" customFormat="1">
      <c r="A303" s="168">
        <f t="shared" si="27"/>
        <v>11</v>
      </c>
      <c r="B303" s="169" t="s">
        <v>256</v>
      </c>
      <c r="C303" s="170" t="s">
        <v>7</v>
      </c>
      <c r="D303" s="17">
        <v>14</v>
      </c>
      <c r="E303" s="72">
        <f t="shared" si="23"/>
        <v>21.629089977580932</v>
      </c>
      <c r="F303" s="23">
        <v>16.425788752894285</v>
      </c>
      <c r="G303" s="32">
        <f t="shared" si="26"/>
        <v>302.80725968613308</v>
      </c>
    </row>
    <row r="304" spans="1:9" s="171" customFormat="1" ht="24">
      <c r="A304" s="168">
        <f t="shared" si="27"/>
        <v>12</v>
      </c>
      <c r="B304" s="169" t="s">
        <v>257</v>
      </c>
      <c r="C304" s="170" t="s">
        <v>7</v>
      </c>
      <c r="D304" s="17">
        <v>6</v>
      </c>
      <c r="E304" s="72">
        <f t="shared" si="23"/>
        <v>26.23981840791097</v>
      </c>
      <c r="F304" s="23">
        <v>19.927316152894285</v>
      </c>
      <c r="G304" s="32">
        <f t="shared" si="26"/>
        <v>157.43891044746582</v>
      </c>
    </row>
    <row r="305" spans="1:7" s="171" customFormat="1">
      <c r="A305" s="168">
        <f t="shared" si="27"/>
        <v>13</v>
      </c>
      <c r="B305" s="169" t="s">
        <v>258</v>
      </c>
      <c r="C305" s="170" t="s">
        <v>7</v>
      </c>
      <c r="D305" s="17">
        <v>11</v>
      </c>
      <c r="E305" s="72">
        <f t="shared" si="23"/>
        <v>6.5192566681774453</v>
      </c>
      <c r="F305" s="23">
        <v>4.9509217895147319</v>
      </c>
      <c r="G305" s="32">
        <f t="shared" si="26"/>
        <v>71.711823349951899</v>
      </c>
    </row>
    <row r="306" spans="1:7" s="171" customFormat="1" ht="24">
      <c r="A306" s="168">
        <f t="shared" si="27"/>
        <v>14</v>
      </c>
      <c r="B306" s="169" t="s">
        <v>259</v>
      </c>
      <c r="C306" s="170" t="s">
        <v>7</v>
      </c>
      <c r="D306" s="17">
        <v>37</v>
      </c>
      <c r="E306" s="72">
        <f t="shared" si="23"/>
        <v>10.043333460215988</v>
      </c>
      <c r="F306" s="23">
        <v>7.6272128861351831</v>
      </c>
      <c r="G306" s="32">
        <f t="shared" si="26"/>
        <v>371.60333802799158</v>
      </c>
    </row>
    <row r="307" spans="1:7" s="171" customFormat="1" ht="24">
      <c r="A307" s="168">
        <f t="shared" si="27"/>
        <v>15</v>
      </c>
      <c r="B307" s="169" t="s">
        <v>260</v>
      </c>
      <c r="C307" s="170" t="s">
        <v>7</v>
      </c>
      <c r="D307" s="17">
        <v>14</v>
      </c>
      <c r="E307" s="72">
        <f t="shared" si="23"/>
        <v>8.8110917569314964</v>
      </c>
      <c r="F307" s="23">
        <v>6.691411059445409</v>
      </c>
      <c r="G307" s="32">
        <f t="shared" si="26"/>
        <v>123.35528459704095</v>
      </c>
    </row>
    <row r="308" spans="1:7" s="171" customFormat="1">
      <c r="A308" s="168">
        <f t="shared" si="27"/>
        <v>16</v>
      </c>
      <c r="B308" s="172" t="s">
        <v>261</v>
      </c>
      <c r="C308" s="170" t="s">
        <v>7</v>
      </c>
      <c r="D308" s="17">
        <v>44</v>
      </c>
      <c r="E308" s="72">
        <f t="shared" si="23"/>
        <v>2.4435132816513434</v>
      </c>
      <c r="F308" s="23">
        <v>1.855678302734836</v>
      </c>
      <c r="G308" s="32">
        <f t="shared" si="26"/>
        <v>107.51458439265912</v>
      </c>
    </row>
    <row r="309" spans="1:7" s="171" customFormat="1">
      <c r="A309" s="168">
        <f t="shared" si="27"/>
        <v>17</v>
      </c>
      <c r="B309" s="169" t="s">
        <v>262</v>
      </c>
      <c r="C309" s="170" t="s">
        <v>7</v>
      </c>
      <c r="D309" s="17">
        <v>32</v>
      </c>
      <c r="E309" s="72">
        <f t="shared" si="23"/>
        <v>2.4435132816513434</v>
      </c>
      <c r="F309" s="23">
        <v>1.855678302734836</v>
      </c>
      <c r="G309" s="32">
        <f t="shared" si="26"/>
        <v>78.192425012842989</v>
      </c>
    </row>
    <row r="310" spans="1:7" s="171" customFormat="1" ht="24">
      <c r="A310" s="168">
        <f t="shared" si="27"/>
        <v>18</v>
      </c>
      <c r="B310" s="169" t="s">
        <v>263</v>
      </c>
      <c r="C310" s="170" t="s">
        <v>7</v>
      </c>
      <c r="D310" s="17">
        <v>5</v>
      </c>
      <c r="E310" s="72">
        <f t="shared" si="23"/>
        <v>2.7216334216996696</v>
      </c>
      <c r="F310" s="23">
        <v>2.066891195792028</v>
      </c>
      <c r="G310" s="32">
        <f t="shared" si="26"/>
        <v>13.608167108498348</v>
      </c>
    </row>
    <row r="311" spans="1:7" s="171" customFormat="1" ht="24">
      <c r="A311" s="168">
        <f t="shared" si="27"/>
        <v>19</v>
      </c>
      <c r="B311" s="169" t="s">
        <v>264</v>
      </c>
      <c r="C311" s="170" t="s">
        <v>7</v>
      </c>
      <c r="D311" s="17">
        <v>88</v>
      </c>
      <c r="E311" s="72">
        <f t="shared" si="23"/>
        <v>2.7216334216996696</v>
      </c>
      <c r="F311" s="23">
        <v>2.066891195792028</v>
      </c>
      <c r="G311" s="32">
        <f t="shared" si="26"/>
        <v>239.50374110957091</v>
      </c>
    </row>
    <row r="312" spans="1:7" s="132" customFormat="1">
      <c r="A312" s="168">
        <f t="shared" si="27"/>
        <v>20</v>
      </c>
      <c r="B312" s="172" t="s">
        <v>265</v>
      </c>
      <c r="C312" s="168" t="s">
        <v>7</v>
      </c>
      <c r="D312" s="11">
        <v>5</v>
      </c>
      <c r="E312" s="72">
        <f t="shared" si="23"/>
        <v>2.5372042844864686</v>
      </c>
      <c r="F312" s="23">
        <v>1.9268300997920282</v>
      </c>
      <c r="G312" s="32">
        <f t="shared" si="26"/>
        <v>12.686021422432344</v>
      </c>
    </row>
    <row r="313" spans="1:7" s="132" customFormat="1">
      <c r="A313" s="168">
        <f t="shared" si="27"/>
        <v>21</v>
      </c>
      <c r="B313" s="172" t="s">
        <v>266</v>
      </c>
      <c r="C313" s="168" t="s">
        <v>7</v>
      </c>
      <c r="D313" s="11">
        <v>172</v>
      </c>
      <c r="E313" s="72">
        <f t="shared" si="23"/>
        <v>0.18442913721320148</v>
      </c>
      <c r="F313" s="23">
        <v>0.14006109600000002</v>
      </c>
      <c r="G313" s="32">
        <f t="shared" si="26"/>
        <v>31.721811600670655</v>
      </c>
    </row>
    <row r="314" spans="1:7" s="132" customFormat="1">
      <c r="A314" s="168">
        <f t="shared" si="27"/>
        <v>22</v>
      </c>
      <c r="B314" s="172" t="s">
        <v>267</v>
      </c>
      <c r="C314" s="168" t="s">
        <v>7</v>
      </c>
      <c r="D314" s="11">
        <v>145</v>
      </c>
      <c r="E314" s="72">
        <f t="shared" si="23"/>
        <v>0.18442913721320148</v>
      </c>
      <c r="F314" s="23">
        <v>0.14006109600000002</v>
      </c>
      <c r="G314" s="32">
        <f t="shared" si="26"/>
        <v>26.742224895914216</v>
      </c>
    </row>
    <row r="315" spans="1:7" s="114" customFormat="1">
      <c r="A315" s="168">
        <f t="shared" si="27"/>
        <v>23</v>
      </c>
      <c r="B315" s="172" t="s">
        <v>268</v>
      </c>
      <c r="C315" s="173" t="s">
        <v>7</v>
      </c>
      <c r="D315" s="174">
        <v>1</v>
      </c>
      <c r="E315" s="72">
        <f t="shared" si="23"/>
        <v>18.024550466305236</v>
      </c>
      <c r="F315" s="175">
        <v>13.688391820103988</v>
      </c>
      <c r="G315" s="176">
        <f t="shared" si="26"/>
        <v>18.024550466305236</v>
      </c>
    </row>
    <row r="316" spans="1:7" s="114" customFormat="1">
      <c r="A316" s="168">
        <f t="shared" si="27"/>
        <v>24</v>
      </c>
      <c r="B316" s="172" t="s">
        <v>269</v>
      </c>
      <c r="C316" s="173" t="s">
        <v>7</v>
      </c>
      <c r="D316" s="174">
        <v>3</v>
      </c>
      <c r="E316" s="72">
        <f t="shared" si="23"/>
        <v>29.165856024387455</v>
      </c>
      <c r="F316" s="175">
        <v>22.149438110918545</v>
      </c>
      <c r="G316" s="176">
        <f t="shared" si="26"/>
        <v>87.49756807316237</v>
      </c>
    </row>
    <row r="317" spans="1:7" s="114" customFormat="1">
      <c r="A317" s="168">
        <f t="shared" si="27"/>
        <v>25</v>
      </c>
      <c r="B317" s="172" t="s">
        <v>270</v>
      </c>
      <c r="C317" s="173" t="s">
        <v>7</v>
      </c>
      <c r="D317" s="174">
        <v>1</v>
      </c>
      <c r="E317" s="72">
        <f t="shared" si="23"/>
        <v>32.239674977940815</v>
      </c>
      <c r="F317" s="175">
        <v>24.483789710918547</v>
      </c>
      <c r="G317" s="176">
        <f t="shared" si="26"/>
        <v>32.239674977940815</v>
      </c>
    </row>
    <row r="318" spans="1:7" s="181" customFormat="1">
      <c r="A318" s="168">
        <f t="shared" si="27"/>
        <v>26</v>
      </c>
      <c r="B318" s="177" t="s">
        <v>271</v>
      </c>
      <c r="C318" s="178" t="s">
        <v>7</v>
      </c>
      <c r="D318" s="179">
        <v>2</v>
      </c>
      <c r="E318" s="72">
        <f t="shared" si="23"/>
        <v>4.9181103256853733</v>
      </c>
      <c r="F318" s="175">
        <v>3.7349625600000014</v>
      </c>
      <c r="G318" s="180">
        <f t="shared" si="26"/>
        <v>9.8362206513707466</v>
      </c>
    </row>
    <row r="319" spans="1:7" s="181" customFormat="1">
      <c r="A319" s="168">
        <f t="shared" si="27"/>
        <v>27</v>
      </c>
      <c r="B319" s="177" t="s">
        <v>272</v>
      </c>
      <c r="C319" s="178" t="s">
        <v>7</v>
      </c>
      <c r="D319" s="12">
        <v>4</v>
      </c>
      <c r="E319" s="72">
        <f t="shared" si="23"/>
        <v>5.6865650640737133</v>
      </c>
      <c r="F319" s="175">
        <v>4.3185504600000018</v>
      </c>
      <c r="G319" s="180">
        <f t="shared" si="26"/>
        <v>22.746260256294853</v>
      </c>
    </row>
    <row r="320" spans="1:7" s="181" customFormat="1">
      <c r="A320" s="168">
        <f t="shared" si="27"/>
        <v>28</v>
      </c>
      <c r="B320" s="177" t="s">
        <v>273</v>
      </c>
      <c r="C320" s="178" t="s">
        <v>7</v>
      </c>
      <c r="D320" s="179">
        <v>1</v>
      </c>
      <c r="E320" s="72">
        <f t="shared" si="23"/>
        <v>7.6845473838833955</v>
      </c>
      <c r="F320" s="175">
        <v>5.835879000000002</v>
      </c>
      <c r="G320" s="180">
        <f t="shared" si="26"/>
        <v>7.6845473838833955</v>
      </c>
    </row>
    <row r="321" spans="1:7" s="181" customFormat="1">
      <c r="A321" s="168">
        <f t="shared" si="27"/>
        <v>29</v>
      </c>
      <c r="B321" s="177" t="s">
        <v>274</v>
      </c>
      <c r="C321" s="178" t="s">
        <v>7</v>
      </c>
      <c r="D321" s="179">
        <v>15</v>
      </c>
      <c r="E321" s="72">
        <f t="shared" si="23"/>
        <v>1.8442913721320147</v>
      </c>
      <c r="F321" s="175">
        <v>1.4006109600000003</v>
      </c>
      <c r="G321" s="180">
        <f t="shared" si="26"/>
        <v>27.664370581980219</v>
      </c>
    </row>
    <row r="322" spans="1:7" s="181" customFormat="1">
      <c r="A322" s="168">
        <f t="shared" si="27"/>
        <v>30</v>
      </c>
      <c r="B322" s="177" t="s">
        <v>275</v>
      </c>
      <c r="C322" s="178" t="s">
        <v>7</v>
      </c>
      <c r="D322" s="179">
        <v>35</v>
      </c>
      <c r="E322" s="72">
        <f t="shared" si="23"/>
        <v>2.1516732674873502</v>
      </c>
      <c r="F322" s="175">
        <v>1.6340461200000003</v>
      </c>
      <c r="G322" s="180">
        <f t="shared" si="26"/>
        <v>75.308564362057254</v>
      </c>
    </row>
    <row r="323" spans="1:7" s="171" customFormat="1">
      <c r="A323" s="168">
        <f t="shared" si="27"/>
        <v>31</v>
      </c>
      <c r="B323" s="172" t="s">
        <v>276</v>
      </c>
      <c r="C323" s="170" t="s">
        <v>7</v>
      </c>
      <c r="D323" s="17">
        <v>7</v>
      </c>
      <c r="E323" s="72">
        <f t="shared" si="23"/>
        <v>24.60886010204716</v>
      </c>
      <c r="F323" s="182">
        <v>18.688716811698445</v>
      </c>
      <c r="G323" s="183">
        <f t="shared" si="26"/>
        <v>172.26202071433011</v>
      </c>
    </row>
    <row r="324" spans="1:7" s="132" customFormat="1" ht="24">
      <c r="A324" s="168">
        <f t="shared" si="27"/>
        <v>32</v>
      </c>
      <c r="B324" s="172" t="s">
        <v>277</v>
      </c>
      <c r="C324" s="168" t="s">
        <v>153</v>
      </c>
      <c r="D324" s="11">
        <v>1900</v>
      </c>
      <c r="E324" s="72">
        <f t="shared" si="23"/>
        <v>2.1351406242529021</v>
      </c>
      <c r="F324" s="23">
        <v>1.6214907279064126</v>
      </c>
      <c r="G324" s="32">
        <f t="shared" si="26"/>
        <v>4056.767186080514</v>
      </c>
    </row>
    <row r="325" spans="1:7" s="132" customFormat="1" ht="24">
      <c r="A325" s="168">
        <f t="shared" si="27"/>
        <v>33</v>
      </c>
      <c r="B325" s="172" t="s">
        <v>278</v>
      </c>
      <c r="C325" s="168" t="s">
        <v>153</v>
      </c>
      <c r="D325" s="11">
        <v>30</v>
      </c>
      <c r="E325" s="72">
        <f t="shared" si="23"/>
        <v>2.3964152353049375</v>
      </c>
      <c r="F325" s="23">
        <v>1.8199106139064125</v>
      </c>
      <c r="G325" s="32">
        <f t="shared" si="26"/>
        <v>71.892457059148128</v>
      </c>
    </row>
    <row r="326" spans="1:7" s="132" customFormat="1" ht="24">
      <c r="A326" s="168">
        <f t="shared" si="27"/>
        <v>34</v>
      </c>
      <c r="B326" s="172" t="s">
        <v>279</v>
      </c>
      <c r="C326" s="168" t="s">
        <v>153</v>
      </c>
      <c r="D326" s="11">
        <v>10</v>
      </c>
      <c r="E326" s="72">
        <f t="shared" si="23"/>
        <v>3.3954063952097786</v>
      </c>
      <c r="F326" s="23">
        <v>2.5785748839064127</v>
      </c>
      <c r="G326" s="32">
        <f t="shared" si="26"/>
        <v>33.954063952097783</v>
      </c>
    </row>
    <row r="327" spans="1:7" s="132" customFormat="1" ht="24">
      <c r="A327" s="168">
        <f t="shared" si="27"/>
        <v>35</v>
      </c>
      <c r="B327" s="172" t="s">
        <v>280</v>
      </c>
      <c r="C327" s="168" t="s">
        <v>153</v>
      </c>
      <c r="D327" s="11">
        <v>10</v>
      </c>
      <c r="E327" s="72">
        <f t="shared" si="23"/>
        <v>4.2407066074369517</v>
      </c>
      <c r="F327" s="23">
        <v>3.2205215739064128</v>
      </c>
      <c r="G327" s="32">
        <f t="shared" si="26"/>
        <v>42.407066074369517</v>
      </c>
    </row>
    <row r="328" spans="1:7" s="114" customFormat="1">
      <c r="A328" s="168">
        <f t="shared" si="27"/>
        <v>36</v>
      </c>
      <c r="B328" s="184" t="s">
        <v>281</v>
      </c>
      <c r="C328" s="173" t="s">
        <v>153</v>
      </c>
      <c r="D328" s="13">
        <v>1250</v>
      </c>
      <c r="E328" s="72">
        <f t="shared" si="23"/>
        <v>0.12809207167082043</v>
      </c>
      <c r="F328" s="23">
        <v>9.7277015000000036E-2</v>
      </c>
      <c r="G328" s="32">
        <f t="shared" si="26"/>
        <v>160.11508958852554</v>
      </c>
    </row>
    <row r="329" spans="1:7" s="114" customFormat="1">
      <c r="A329" s="168">
        <f t="shared" si="27"/>
        <v>37</v>
      </c>
      <c r="B329" s="184" t="s">
        <v>282</v>
      </c>
      <c r="C329" s="173" t="s">
        <v>153</v>
      </c>
      <c r="D329" s="13">
        <v>650</v>
      </c>
      <c r="E329" s="72">
        <f t="shared" si="23"/>
        <v>0.1434611664385872</v>
      </c>
      <c r="F329" s="23">
        <v>0.10894877300000003</v>
      </c>
      <c r="G329" s="32">
        <f t="shared" si="26"/>
        <v>93.249758185081674</v>
      </c>
    </row>
    <row r="330" spans="1:7" s="114" customFormat="1">
      <c r="A330" s="168">
        <f t="shared" si="27"/>
        <v>38</v>
      </c>
      <c r="B330" s="184" t="s">
        <v>283</v>
      </c>
      <c r="C330" s="173" t="s">
        <v>153</v>
      </c>
      <c r="D330" s="13">
        <v>20</v>
      </c>
      <c r="E330" s="72">
        <f t="shared" si="23"/>
        <v>0.23567573504518793</v>
      </c>
      <c r="F330" s="23">
        <v>0.17897932100000002</v>
      </c>
      <c r="G330" s="32">
        <f t="shared" si="26"/>
        <v>4.713514700903759</v>
      </c>
    </row>
    <row r="331" spans="1:7" s="132" customFormat="1">
      <c r="A331" s="168">
        <f t="shared" si="27"/>
        <v>39</v>
      </c>
      <c r="B331" s="172" t="s">
        <v>284</v>
      </c>
      <c r="C331" s="168" t="s">
        <v>153</v>
      </c>
      <c r="D331" s="11">
        <v>50</v>
      </c>
      <c r="E331" s="72">
        <f t="shared" si="23"/>
        <v>0.69160926454950555</v>
      </c>
      <c r="F331" s="23">
        <v>0.52522911000000017</v>
      </c>
      <c r="G331" s="32">
        <f t="shared" si="26"/>
        <v>34.580463227475278</v>
      </c>
    </row>
    <row r="332" spans="1:7" s="114" customFormat="1" ht="24.75">
      <c r="A332" s="168">
        <f t="shared" si="27"/>
        <v>40</v>
      </c>
      <c r="B332" s="172" t="s">
        <v>285</v>
      </c>
      <c r="C332" s="173" t="s">
        <v>7</v>
      </c>
      <c r="D332" s="174">
        <v>1</v>
      </c>
      <c r="E332" s="72">
        <f t="shared" si="23"/>
        <v>32.239674977940815</v>
      </c>
      <c r="F332" s="175">
        <v>24.483789710918547</v>
      </c>
      <c r="G332" s="176">
        <f t="shared" si="26"/>
        <v>32.239674977940815</v>
      </c>
    </row>
    <row r="333" spans="1:7" s="181" customFormat="1">
      <c r="A333" s="168">
        <f t="shared" si="27"/>
        <v>41</v>
      </c>
      <c r="B333" s="177" t="s">
        <v>271</v>
      </c>
      <c r="C333" s="178" t="s">
        <v>7</v>
      </c>
      <c r="D333" s="179">
        <v>1</v>
      </c>
      <c r="E333" s="72">
        <f t="shared" ref="E333:E395" si="28">+F333*$E$8</f>
        <v>4.9181103256853733</v>
      </c>
      <c r="F333" s="175">
        <v>3.7349625600000014</v>
      </c>
      <c r="G333" s="180">
        <f t="shared" si="26"/>
        <v>4.9181103256853733</v>
      </c>
    </row>
    <row r="334" spans="1:7" s="181" customFormat="1">
      <c r="A334" s="168">
        <f t="shared" si="27"/>
        <v>42</v>
      </c>
      <c r="B334" s="177" t="s">
        <v>286</v>
      </c>
      <c r="C334" s="178" t="s">
        <v>7</v>
      </c>
      <c r="D334" s="12">
        <v>7</v>
      </c>
      <c r="E334" s="72">
        <f t="shared" si="28"/>
        <v>3.9959646396193658</v>
      </c>
      <c r="F334" s="175">
        <v>3.034657080000001</v>
      </c>
      <c r="G334" s="180">
        <f t="shared" si="26"/>
        <v>27.97175247733556</v>
      </c>
    </row>
    <row r="335" spans="1:7" s="189" customFormat="1" ht="24">
      <c r="A335" s="168">
        <f t="shared" si="27"/>
        <v>43</v>
      </c>
      <c r="B335" s="185" t="s">
        <v>287</v>
      </c>
      <c r="C335" s="186" t="s">
        <v>7</v>
      </c>
      <c r="D335" s="187">
        <v>7</v>
      </c>
      <c r="E335" s="72">
        <f t="shared" si="28"/>
        <v>53.491605480156473</v>
      </c>
      <c r="F335" s="188">
        <v>40.623152087348366</v>
      </c>
      <c r="G335" s="180">
        <f t="shared" si="26"/>
        <v>374.44123836109532</v>
      </c>
    </row>
    <row r="336" spans="1:7" s="132" customFormat="1" ht="24">
      <c r="A336" s="168">
        <f t="shared" si="27"/>
        <v>44</v>
      </c>
      <c r="B336" s="172" t="s">
        <v>288</v>
      </c>
      <c r="C336" s="168" t="s">
        <v>153</v>
      </c>
      <c r="D336" s="11">
        <v>14</v>
      </c>
      <c r="E336" s="72">
        <f t="shared" si="28"/>
        <v>2.8421189835701743</v>
      </c>
      <c r="F336" s="23">
        <v>2.1583915959064126</v>
      </c>
      <c r="G336" s="32">
        <f t="shared" si="26"/>
        <v>39.789665769982442</v>
      </c>
    </row>
    <row r="337" spans="1:8" s="132" customFormat="1" ht="24">
      <c r="A337" s="168">
        <f t="shared" si="27"/>
        <v>45</v>
      </c>
      <c r="B337" s="172" t="s">
        <v>289</v>
      </c>
      <c r="C337" s="168" t="s">
        <v>153</v>
      </c>
      <c r="D337" s="11">
        <v>125</v>
      </c>
      <c r="E337" s="72">
        <f t="shared" si="28"/>
        <v>2.6115825620536723</v>
      </c>
      <c r="F337" s="23">
        <v>1.9833152259064126</v>
      </c>
      <c r="G337" s="32">
        <f t="shared" si="26"/>
        <v>326.44782025670906</v>
      </c>
    </row>
    <row r="338" spans="1:8" s="114" customFormat="1">
      <c r="A338" s="168">
        <f t="shared" si="27"/>
        <v>46</v>
      </c>
      <c r="B338" s="184" t="s">
        <v>281</v>
      </c>
      <c r="C338" s="173" t="s">
        <v>153</v>
      </c>
      <c r="D338" s="13">
        <v>125</v>
      </c>
      <c r="E338" s="72">
        <f t="shared" si="28"/>
        <v>0.12809207167082043</v>
      </c>
      <c r="F338" s="23">
        <v>9.7277015000000036E-2</v>
      </c>
      <c r="G338" s="32">
        <f t="shared" si="26"/>
        <v>16.011508958852552</v>
      </c>
    </row>
    <row r="339" spans="1:8" s="132" customFormat="1">
      <c r="A339" s="168">
        <f t="shared" si="27"/>
        <v>47</v>
      </c>
      <c r="B339" s="190" t="s">
        <v>290</v>
      </c>
      <c r="C339" s="168" t="s">
        <v>153</v>
      </c>
      <c r="D339" s="11">
        <v>20</v>
      </c>
      <c r="E339" s="72">
        <f t="shared" si="28"/>
        <v>1.0081089449113554</v>
      </c>
      <c r="F339" s="175">
        <v>0.76558859324090134</v>
      </c>
      <c r="G339" s="176">
        <f t="shared" si="26"/>
        <v>20.162178898227108</v>
      </c>
    </row>
    <row r="340" spans="1:8" s="125" customFormat="1">
      <c r="A340" s="156"/>
      <c r="B340" s="122" t="s">
        <v>72</v>
      </c>
      <c r="C340" s="121"/>
      <c r="D340" s="123"/>
      <c r="E340" s="105"/>
      <c r="F340" s="124"/>
      <c r="G340" s="124">
        <f>SUM(G293:G339)</f>
        <v>10475.544404595197</v>
      </c>
      <c r="H340" s="107"/>
    </row>
    <row r="341" spans="1:8" s="112" customFormat="1">
      <c r="A341" s="108"/>
      <c r="B341" s="71" t="s">
        <v>291</v>
      </c>
      <c r="C341" s="109"/>
      <c r="D341" s="110"/>
      <c r="E341" s="105"/>
      <c r="F341" s="111"/>
      <c r="G341" s="111"/>
    </row>
    <row r="342" spans="1:8" s="171" customFormat="1" ht="36.75">
      <c r="A342" s="168">
        <v>1</v>
      </c>
      <c r="B342" s="184" t="s">
        <v>292</v>
      </c>
      <c r="C342" s="170" t="s">
        <v>7</v>
      </c>
      <c r="D342" s="17">
        <v>2</v>
      </c>
      <c r="E342" s="72">
        <f t="shared" si="28"/>
        <v>55.328021026511657</v>
      </c>
      <c r="F342" s="182">
        <v>42.017781905719247</v>
      </c>
      <c r="G342" s="183">
        <f>E342*D342</f>
        <v>110.65604205302331</v>
      </c>
    </row>
    <row r="343" spans="1:8" s="181" customFormat="1">
      <c r="A343" s="168">
        <f>A342+1</f>
        <v>2</v>
      </c>
      <c r="B343" s="191" t="s">
        <v>293</v>
      </c>
      <c r="C343" s="178" t="s">
        <v>7</v>
      </c>
      <c r="D343" s="179">
        <v>2</v>
      </c>
      <c r="E343" s="72">
        <f t="shared" si="28"/>
        <v>111.93624656979269</v>
      </c>
      <c r="F343" s="175">
        <v>85.007790057422554</v>
      </c>
      <c r="G343" s="180">
        <f>E343*D343</f>
        <v>223.87249313958537</v>
      </c>
    </row>
    <row r="344" spans="1:8" s="181" customFormat="1">
      <c r="A344" s="168">
        <f>A343+1</f>
        <v>3</v>
      </c>
      <c r="B344" s="177" t="s">
        <v>294</v>
      </c>
      <c r="C344" s="178" t="s">
        <v>7</v>
      </c>
      <c r="D344" s="179">
        <v>2</v>
      </c>
      <c r="E344" s="72">
        <f t="shared" si="28"/>
        <v>30.738189535533582</v>
      </c>
      <c r="F344" s="175">
        <v>23.343516000000008</v>
      </c>
      <c r="G344" s="180">
        <f>E344*D344</f>
        <v>61.476379071067164</v>
      </c>
    </row>
    <row r="345" spans="1:8" s="194" customFormat="1">
      <c r="A345" s="168">
        <f>A344+1</f>
        <v>4</v>
      </c>
      <c r="B345" s="191" t="s">
        <v>295</v>
      </c>
      <c r="C345" s="192" t="s">
        <v>7</v>
      </c>
      <c r="D345" s="193">
        <v>2</v>
      </c>
      <c r="E345" s="72">
        <f t="shared" si="28"/>
        <v>26.032020998900006</v>
      </c>
      <c r="F345" s="188">
        <v>19.769508480571929</v>
      </c>
      <c r="G345" s="180">
        <f>E345*D345</f>
        <v>52.064041997800011</v>
      </c>
    </row>
    <row r="346" spans="1:8" s="171" customFormat="1">
      <c r="A346" s="168">
        <f>A345+1</f>
        <v>5</v>
      </c>
      <c r="B346" s="195" t="s">
        <v>296</v>
      </c>
      <c r="C346" s="170" t="s">
        <v>7</v>
      </c>
      <c r="D346" s="17">
        <v>6</v>
      </c>
      <c r="E346" s="72">
        <f t="shared" si="28"/>
        <v>11.908617485547019</v>
      </c>
      <c r="F346" s="182">
        <v>9.0437663054419417</v>
      </c>
      <c r="G346" s="183">
        <f t="shared" ref="G346:G381" si="29">E346*D346</f>
        <v>71.451704913282114</v>
      </c>
    </row>
    <row r="347" spans="1:8" s="171" customFormat="1" ht="24">
      <c r="A347" s="168">
        <f t="shared" ref="A347:A355" si="30">A346+1</f>
        <v>6</v>
      </c>
      <c r="B347" s="184" t="s">
        <v>297</v>
      </c>
      <c r="C347" s="170" t="s">
        <v>7</v>
      </c>
      <c r="D347" s="17">
        <v>2</v>
      </c>
      <c r="E347" s="72">
        <f t="shared" si="28"/>
        <v>55.328021026511657</v>
      </c>
      <c r="F347" s="182">
        <v>42.017781905719247</v>
      </c>
      <c r="G347" s="183">
        <f t="shared" si="29"/>
        <v>110.65604205302331</v>
      </c>
    </row>
    <row r="348" spans="1:8" s="181" customFormat="1">
      <c r="A348" s="168">
        <f t="shared" si="30"/>
        <v>7</v>
      </c>
      <c r="B348" s="177" t="s">
        <v>272</v>
      </c>
      <c r="C348" s="178" t="s">
        <v>7</v>
      </c>
      <c r="D348" s="12">
        <v>2</v>
      </c>
      <c r="E348" s="72">
        <f t="shared" si="28"/>
        <v>5.6865650640737133</v>
      </c>
      <c r="F348" s="175">
        <v>4.3185504600000018</v>
      </c>
      <c r="G348" s="180">
        <f t="shared" si="29"/>
        <v>11.373130128147427</v>
      </c>
    </row>
    <row r="349" spans="1:8" s="181" customFormat="1">
      <c r="A349" s="168">
        <f t="shared" si="30"/>
        <v>8</v>
      </c>
      <c r="B349" s="177" t="s">
        <v>273</v>
      </c>
      <c r="C349" s="178" t="s">
        <v>7</v>
      </c>
      <c r="D349" s="179">
        <v>6</v>
      </c>
      <c r="E349" s="72">
        <f t="shared" si="28"/>
        <v>7.6845473838833955</v>
      </c>
      <c r="F349" s="175">
        <v>5.835879000000002</v>
      </c>
      <c r="G349" s="180">
        <f t="shared" si="29"/>
        <v>46.107284303300375</v>
      </c>
    </row>
    <row r="350" spans="1:8" s="132" customFormat="1">
      <c r="A350" s="168">
        <f t="shared" si="30"/>
        <v>9</v>
      </c>
      <c r="B350" s="172" t="s">
        <v>298</v>
      </c>
      <c r="C350" s="168" t="s">
        <v>7</v>
      </c>
      <c r="D350" s="11">
        <v>1</v>
      </c>
      <c r="E350" s="72">
        <f t="shared" si="28"/>
        <v>10.450984442081417</v>
      </c>
      <c r="F350" s="23">
        <v>7.9367954400000018</v>
      </c>
      <c r="G350" s="32">
        <f t="shared" si="29"/>
        <v>10.450984442081417</v>
      </c>
    </row>
    <row r="351" spans="1:8" s="181" customFormat="1">
      <c r="A351" s="168">
        <f t="shared" si="30"/>
        <v>10</v>
      </c>
      <c r="B351" s="177" t="s">
        <v>299</v>
      </c>
      <c r="C351" s="178" t="s">
        <v>7</v>
      </c>
      <c r="D351" s="179">
        <v>1</v>
      </c>
      <c r="E351" s="72">
        <f t="shared" si="28"/>
        <v>30.738189535533582</v>
      </c>
      <c r="F351" s="175">
        <v>23.343516000000008</v>
      </c>
      <c r="G351" s="180">
        <f t="shared" si="29"/>
        <v>30.738189535533582</v>
      </c>
    </row>
    <row r="352" spans="1:8" s="181" customFormat="1">
      <c r="A352" s="168">
        <f t="shared" si="30"/>
        <v>11</v>
      </c>
      <c r="B352" s="177" t="s">
        <v>300</v>
      </c>
      <c r="C352" s="178" t="s">
        <v>7</v>
      </c>
      <c r="D352" s="179">
        <v>1</v>
      </c>
      <c r="E352" s="72">
        <f t="shared" si="28"/>
        <v>30.738189535533582</v>
      </c>
      <c r="F352" s="175">
        <v>23.343516000000008</v>
      </c>
      <c r="G352" s="180">
        <f t="shared" si="29"/>
        <v>30.738189535533582</v>
      </c>
    </row>
    <row r="353" spans="1:7" s="171" customFormat="1" ht="24">
      <c r="A353" s="168">
        <f t="shared" si="30"/>
        <v>12</v>
      </c>
      <c r="B353" s="169" t="s">
        <v>301</v>
      </c>
      <c r="C353" s="170" t="s">
        <v>7</v>
      </c>
      <c r="D353" s="17">
        <v>2</v>
      </c>
      <c r="E353" s="72">
        <f t="shared" si="28"/>
        <v>36.731982208338337</v>
      </c>
      <c r="F353" s="182">
        <v>27.895384450045071</v>
      </c>
      <c r="G353" s="183">
        <f t="shared" si="29"/>
        <v>73.463964416676674</v>
      </c>
    </row>
    <row r="354" spans="1:7" s="132" customFormat="1" ht="24">
      <c r="A354" s="168">
        <f t="shared" si="30"/>
        <v>13</v>
      </c>
      <c r="B354" s="172" t="s">
        <v>280</v>
      </c>
      <c r="C354" s="168" t="s">
        <v>153</v>
      </c>
      <c r="D354" s="11">
        <v>45</v>
      </c>
      <c r="E354" s="72">
        <f t="shared" si="28"/>
        <v>4.2407066074369517</v>
      </c>
      <c r="F354" s="23">
        <v>3.2205215739064128</v>
      </c>
      <c r="G354" s="32">
        <f t="shared" si="29"/>
        <v>190.83179733466284</v>
      </c>
    </row>
    <row r="355" spans="1:7" s="132" customFormat="1" ht="24">
      <c r="A355" s="168">
        <f t="shared" si="30"/>
        <v>14</v>
      </c>
      <c r="B355" s="172" t="s">
        <v>302</v>
      </c>
      <c r="C355" s="168" t="s">
        <v>153</v>
      </c>
      <c r="D355" s="11">
        <v>38</v>
      </c>
      <c r="E355" s="72">
        <f t="shared" si="28"/>
        <v>5.8851997475879987</v>
      </c>
      <c r="F355" s="23">
        <v>4.4693996799064131</v>
      </c>
      <c r="G355" s="32">
        <f t="shared" si="29"/>
        <v>223.63759040834395</v>
      </c>
    </row>
    <row r="356" spans="1:7" s="7" customFormat="1" ht="24">
      <c r="A356" s="168">
        <v>15</v>
      </c>
      <c r="B356" s="33" t="s">
        <v>303</v>
      </c>
      <c r="C356" s="196" t="s">
        <v>153</v>
      </c>
      <c r="D356" s="29">
        <v>100</v>
      </c>
      <c r="E356" s="72">
        <f t="shared" si="28"/>
        <v>9.1201748933863076</v>
      </c>
      <c r="F356" s="23">
        <v>6.9261381936776445</v>
      </c>
      <c r="G356" s="32">
        <f t="shared" si="29"/>
        <v>912.01748933863075</v>
      </c>
    </row>
    <row r="357" spans="1:7" s="7" customFormat="1">
      <c r="A357" s="168">
        <f>A356+1</f>
        <v>16</v>
      </c>
      <c r="B357" s="33" t="s">
        <v>304</v>
      </c>
      <c r="C357" s="196" t="s">
        <v>153</v>
      </c>
      <c r="D357" s="29">
        <v>85</v>
      </c>
      <c r="E357" s="72">
        <f t="shared" si="28"/>
        <v>0.95918557170214247</v>
      </c>
      <c r="F357" s="23">
        <v>0.72843469567764307</v>
      </c>
      <c r="G357" s="32">
        <f t="shared" si="29"/>
        <v>81.530773594682117</v>
      </c>
    </row>
    <row r="358" spans="1:7" s="114" customFormat="1">
      <c r="A358" s="168">
        <f>A357+1</f>
        <v>17</v>
      </c>
      <c r="B358" s="184" t="s">
        <v>305</v>
      </c>
      <c r="C358" s="173" t="s">
        <v>153</v>
      </c>
      <c r="D358" s="13">
        <v>60</v>
      </c>
      <c r="E358" s="72">
        <f t="shared" si="28"/>
        <v>0.43547396702615626</v>
      </c>
      <c r="F358" s="23">
        <v>0.33071217500000011</v>
      </c>
      <c r="G358" s="32">
        <f t="shared" si="29"/>
        <v>26.128438021569377</v>
      </c>
    </row>
    <row r="359" spans="1:7" s="7" customFormat="1">
      <c r="A359" s="168">
        <f>A358+1</f>
        <v>18</v>
      </c>
      <c r="B359" s="33" t="s">
        <v>306</v>
      </c>
      <c r="C359" s="196" t="s">
        <v>153</v>
      </c>
      <c r="D359" s="29">
        <v>70</v>
      </c>
      <c r="E359" s="72">
        <f t="shared" si="28"/>
        <v>1.3676766479076679</v>
      </c>
      <c r="F359" s="23">
        <v>1.0386552427348357</v>
      </c>
      <c r="G359" s="32">
        <f t="shared" si="29"/>
        <v>95.737365353536745</v>
      </c>
    </row>
    <row r="360" spans="1:7" s="132" customFormat="1" ht="24">
      <c r="A360" s="168">
        <v>19</v>
      </c>
      <c r="B360" s="190" t="s">
        <v>307</v>
      </c>
      <c r="C360" s="168" t="s">
        <v>153</v>
      </c>
      <c r="D360" s="11">
        <v>30</v>
      </c>
      <c r="E360" s="72">
        <f t="shared" si="28"/>
        <v>3.4671641077540416</v>
      </c>
      <c r="F360" s="175">
        <v>2.6330698732409017</v>
      </c>
      <c r="G360" s="176">
        <f t="shared" si="29"/>
        <v>104.01492323262124</v>
      </c>
    </row>
    <row r="361" spans="1:7" s="181" customFormat="1">
      <c r="A361" s="170">
        <f t="shared" ref="A361:A381" si="31">A360+1</f>
        <v>20</v>
      </c>
      <c r="B361" s="177" t="s">
        <v>308</v>
      </c>
      <c r="C361" s="178" t="s">
        <v>7</v>
      </c>
      <c r="D361" s="179">
        <v>1</v>
      </c>
      <c r="E361" s="72">
        <f t="shared" si="28"/>
        <v>3.9959646396193658</v>
      </c>
      <c r="F361" s="175">
        <v>3.034657080000001</v>
      </c>
      <c r="G361" s="180">
        <f t="shared" si="29"/>
        <v>3.9959646396193658</v>
      </c>
    </row>
    <row r="362" spans="1:7" s="114" customFormat="1" ht="36">
      <c r="A362" s="170">
        <f t="shared" si="31"/>
        <v>21</v>
      </c>
      <c r="B362" s="184" t="s">
        <v>309</v>
      </c>
      <c r="C362" s="173" t="s">
        <v>7</v>
      </c>
      <c r="D362" s="13">
        <v>1</v>
      </c>
      <c r="E362" s="72">
        <f t="shared" si="28"/>
        <v>92.383047206882381</v>
      </c>
      <c r="F362" s="175">
        <v>70.158495773136934</v>
      </c>
      <c r="G362" s="176">
        <f t="shared" si="29"/>
        <v>92.383047206882381</v>
      </c>
    </row>
    <row r="363" spans="1:7" s="132" customFormat="1">
      <c r="A363" s="170">
        <f t="shared" si="31"/>
        <v>22</v>
      </c>
      <c r="B363" s="172" t="s">
        <v>310</v>
      </c>
      <c r="C363" s="168" t="s">
        <v>7</v>
      </c>
      <c r="D363" s="11">
        <v>1</v>
      </c>
      <c r="E363" s="72">
        <f t="shared" si="28"/>
        <v>8.4952492153077639</v>
      </c>
      <c r="F363" s="175">
        <v>6.4515506273483538</v>
      </c>
      <c r="G363" s="176">
        <f t="shared" si="29"/>
        <v>8.4952492153077639</v>
      </c>
    </row>
    <row r="364" spans="1:7" s="132" customFormat="1" ht="24">
      <c r="A364" s="170">
        <f t="shared" si="31"/>
        <v>23</v>
      </c>
      <c r="B364" s="172" t="s">
        <v>311</v>
      </c>
      <c r="C364" s="168" t="s">
        <v>153</v>
      </c>
      <c r="D364" s="11">
        <v>10</v>
      </c>
      <c r="E364" s="72">
        <f t="shared" si="28"/>
        <v>2.8421189835701743</v>
      </c>
      <c r="F364" s="23">
        <v>2.1583915959064126</v>
      </c>
      <c r="G364" s="32">
        <f t="shared" si="29"/>
        <v>28.421189835701743</v>
      </c>
    </row>
    <row r="365" spans="1:7" s="132" customFormat="1" ht="24">
      <c r="A365" s="170">
        <f t="shared" si="31"/>
        <v>24</v>
      </c>
      <c r="B365" s="172" t="s">
        <v>312</v>
      </c>
      <c r="C365" s="168" t="s">
        <v>153</v>
      </c>
      <c r="D365" s="11">
        <v>10</v>
      </c>
      <c r="E365" s="72">
        <f t="shared" si="28"/>
        <v>2.6776696695550695</v>
      </c>
      <c r="F365" s="23">
        <v>2.0335037853064124</v>
      </c>
      <c r="G365" s="32">
        <f t="shared" si="29"/>
        <v>26.776696695550694</v>
      </c>
    </row>
    <row r="366" spans="1:7" s="132" customFormat="1" ht="24.75">
      <c r="A366" s="170">
        <f t="shared" si="31"/>
        <v>25</v>
      </c>
      <c r="B366" s="172" t="s">
        <v>313</v>
      </c>
      <c r="C366" s="168" t="s">
        <v>7</v>
      </c>
      <c r="D366" s="11">
        <v>2</v>
      </c>
      <c r="E366" s="72">
        <f t="shared" si="28"/>
        <v>29.165856024387455</v>
      </c>
      <c r="F366" s="23">
        <v>22.149438110918545</v>
      </c>
      <c r="G366" s="32">
        <f t="shared" si="29"/>
        <v>58.331712048774911</v>
      </c>
    </row>
    <row r="367" spans="1:7" s="181" customFormat="1">
      <c r="A367" s="170">
        <f t="shared" si="31"/>
        <v>26</v>
      </c>
      <c r="B367" s="177" t="s">
        <v>314</v>
      </c>
      <c r="C367" s="178" t="s">
        <v>7</v>
      </c>
      <c r="D367" s="179">
        <v>2</v>
      </c>
      <c r="E367" s="72">
        <f t="shared" si="28"/>
        <v>5.6865650640737133</v>
      </c>
      <c r="F367" s="175">
        <v>4.3185504600000018</v>
      </c>
      <c r="G367" s="180">
        <f t="shared" si="29"/>
        <v>11.373130128147427</v>
      </c>
    </row>
    <row r="368" spans="1:7" s="132" customFormat="1">
      <c r="A368" s="170">
        <f t="shared" si="31"/>
        <v>27</v>
      </c>
      <c r="B368" s="172" t="s">
        <v>315</v>
      </c>
      <c r="C368" s="168" t="s">
        <v>7</v>
      </c>
      <c r="D368" s="11">
        <v>7</v>
      </c>
      <c r="E368" s="72">
        <f t="shared" si="28"/>
        <v>2.1516732674873502</v>
      </c>
      <c r="F368" s="23">
        <v>1.6340461200000003</v>
      </c>
      <c r="G368" s="32">
        <f t="shared" si="29"/>
        <v>15.061712872411452</v>
      </c>
    </row>
    <row r="369" spans="1:243" s="181" customFormat="1">
      <c r="A369" s="170">
        <f t="shared" si="31"/>
        <v>28</v>
      </c>
      <c r="B369" s="177" t="s">
        <v>308</v>
      </c>
      <c r="C369" s="178" t="s">
        <v>7</v>
      </c>
      <c r="D369" s="179">
        <v>1</v>
      </c>
      <c r="E369" s="72">
        <f t="shared" si="28"/>
        <v>3.9959646396193658</v>
      </c>
      <c r="F369" s="175">
        <v>3.034657080000001</v>
      </c>
      <c r="G369" s="180">
        <f t="shared" si="29"/>
        <v>3.9959646396193658</v>
      </c>
    </row>
    <row r="370" spans="1:243" s="181" customFormat="1">
      <c r="A370" s="170">
        <f t="shared" si="31"/>
        <v>29</v>
      </c>
      <c r="B370" s="177" t="s">
        <v>316</v>
      </c>
      <c r="C370" s="178" t="s">
        <v>7</v>
      </c>
      <c r="D370" s="179">
        <v>4</v>
      </c>
      <c r="E370" s="72">
        <f t="shared" si="28"/>
        <v>4.9181103256853733</v>
      </c>
      <c r="F370" s="175">
        <v>3.7349625600000014</v>
      </c>
      <c r="G370" s="180">
        <f t="shared" si="29"/>
        <v>19.672441302741493</v>
      </c>
    </row>
    <row r="371" spans="1:243" s="114" customFormat="1">
      <c r="A371" s="170">
        <f t="shared" si="31"/>
        <v>30</v>
      </c>
      <c r="B371" s="184" t="s">
        <v>317</v>
      </c>
      <c r="C371" s="173" t="s">
        <v>7</v>
      </c>
      <c r="D371" s="13">
        <v>8</v>
      </c>
      <c r="E371" s="72">
        <f t="shared" si="28"/>
        <v>81.624680869445612</v>
      </c>
      <c r="F371" s="175">
        <v>61.988265173136924</v>
      </c>
      <c r="G371" s="176">
        <f t="shared" si="29"/>
        <v>652.9974469555649</v>
      </c>
    </row>
    <row r="372" spans="1:243" s="114" customFormat="1">
      <c r="A372" s="170">
        <f t="shared" si="31"/>
        <v>31</v>
      </c>
      <c r="B372" s="184" t="s">
        <v>318</v>
      </c>
      <c r="C372" s="173" t="s">
        <v>7</v>
      </c>
      <c r="D372" s="13">
        <v>4</v>
      </c>
      <c r="E372" s="72">
        <f t="shared" si="28"/>
        <v>89.30922825332901</v>
      </c>
      <c r="F372" s="175">
        <v>67.824144173136929</v>
      </c>
      <c r="G372" s="176">
        <f t="shared" si="29"/>
        <v>357.23691301331604</v>
      </c>
    </row>
    <row r="373" spans="1:243" s="132" customFormat="1">
      <c r="A373" s="170">
        <f t="shared" si="31"/>
        <v>32</v>
      </c>
      <c r="B373" s="172" t="s">
        <v>310</v>
      </c>
      <c r="C373" s="168" t="s">
        <v>7</v>
      </c>
      <c r="D373" s="11">
        <v>13</v>
      </c>
      <c r="E373" s="72">
        <f t="shared" si="28"/>
        <v>8.4952492153077639</v>
      </c>
      <c r="F373" s="175">
        <v>6.4515506273483538</v>
      </c>
      <c r="G373" s="176">
        <f t="shared" si="29"/>
        <v>110.43823979900093</v>
      </c>
    </row>
    <row r="374" spans="1:243" s="132" customFormat="1" ht="24">
      <c r="A374" s="170">
        <f t="shared" si="31"/>
        <v>33</v>
      </c>
      <c r="B374" s="172" t="s">
        <v>319</v>
      </c>
      <c r="C374" s="168" t="s">
        <v>153</v>
      </c>
      <c r="D374" s="11">
        <v>190</v>
      </c>
      <c r="E374" s="72">
        <f t="shared" si="28"/>
        <v>2.3964152353049375</v>
      </c>
      <c r="F374" s="23">
        <v>1.8199106139064125</v>
      </c>
      <c r="G374" s="32">
        <f t="shared" si="29"/>
        <v>455.31889470793811</v>
      </c>
    </row>
    <row r="375" spans="1:243" s="132" customFormat="1" ht="24">
      <c r="A375" s="170">
        <f t="shared" si="31"/>
        <v>34</v>
      </c>
      <c r="B375" s="172" t="s">
        <v>311</v>
      </c>
      <c r="C375" s="168" t="s">
        <v>153</v>
      </c>
      <c r="D375" s="11">
        <v>2</v>
      </c>
      <c r="E375" s="72">
        <f t="shared" si="28"/>
        <v>2.8421189835701743</v>
      </c>
      <c r="F375" s="23">
        <v>2.1583915959064126</v>
      </c>
      <c r="G375" s="32">
        <f t="shared" si="29"/>
        <v>5.6842379671403487</v>
      </c>
    </row>
    <row r="376" spans="1:243" s="132" customFormat="1" ht="24">
      <c r="A376" s="170">
        <f t="shared" si="31"/>
        <v>35</v>
      </c>
      <c r="B376" s="172" t="s">
        <v>320</v>
      </c>
      <c r="C376" s="168" t="s">
        <v>153</v>
      </c>
      <c r="D376" s="11">
        <v>8</v>
      </c>
      <c r="E376" s="72">
        <f t="shared" si="28"/>
        <v>3.3954063952097786</v>
      </c>
      <c r="F376" s="23">
        <v>2.5785748839064127</v>
      </c>
      <c r="G376" s="32">
        <f t="shared" si="29"/>
        <v>27.163251161678229</v>
      </c>
    </row>
    <row r="377" spans="1:243" s="132" customFormat="1" ht="24">
      <c r="A377" s="170">
        <f t="shared" si="31"/>
        <v>36</v>
      </c>
      <c r="B377" s="172" t="s">
        <v>321</v>
      </c>
      <c r="C377" s="168" t="s">
        <v>153</v>
      </c>
      <c r="D377" s="11">
        <v>20</v>
      </c>
      <c r="E377" s="72">
        <f t="shared" si="28"/>
        <v>2.6115825620536723</v>
      </c>
      <c r="F377" s="23">
        <v>1.9833152259064126</v>
      </c>
      <c r="G377" s="32">
        <f t="shared" si="29"/>
        <v>52.23165124107345</v>
      </c>
    </row>
    <row r="378" spans="1:243" s="132" customFormat="1" ht="24">
      <c r="A378" s="170">
        <f t="shared" si="31"/>
        <v>37</v>
      </c>
      <c r="B378" s="172" t="s">
        <v>322</v>
      </c>
      <c r="C378" s="168" t="s">
        <v>153</v>
      </c>
      <c r="D378" s="11">
        <v>90</v>
      </c>
      <c r="E378" s="72">
        <f t="shared" si="28"/>
        <v>3.0880244998544431</v>
      </c>
      <c r="F378" s="23">
        <v>2.3451397239064127</v>
      </c>
      <c r="G378" s="32">
        <f t="shared" si="29"/>
        <v>277.92220498689989</v>
      </c>
    </row>
    <row r="379" spans="1:243" s="132" customFormat="1" ht="24">
      <c r="A379" s="170">
        <f t="shared" si="31"/>
        <v>38</v>
      </c>
      <c r="B379" s="172" t="s">
        <v>323</v>
      </c>
      <c r="C379" s="168" t="s">
        <v>153</v>
      </c>
      <c r="D379" s="11">
        <v>450</v>
      </c>
      <c r="E379" s="72">
        <f t="shared" si="28"/>
        <v>2.4117843300727042</v>
      </c>
      <c r="F379" s="23">
        <v>1.8315823719064126</v>
      </c>
      <c r="G379" s="32">
        <f t="shared" si="29"/>
        <v>1085.302948532717</v>
      </c>
    </row>
    <row r="380" spans="1:243" s="7" customFormat="1" ht="36">
      <c r="A380" s="168">
        <f t="shared" si="31"/>
        <v>39</v>
      </c>
      <c r="B380" s="33" t="s">
        <v>324</v>
      </c>
      <c r="C380" s="196" t="s">
        <v>153</v>
      </c>
      <c r="D380" s="29">
        <v>135</v>
      </c>
      <c r="E380" s="72">
        <f t="shared" si="28"/>
        <v>1.0148216947614583</v>
      </c>
      <c r="F380" s="23">
        <v>0.77068645963764304</v>
      </c>
      <c r="G380" s="32">
        <f t="shared" si="29"/>
        <v>137.00092879279688</v>
      </c>
    </row>
    <row r="381" spans="1:243" s="132" customFormat="1">
      <c r="A381" s="168">
        <f t="shared" si="31"/>
        <v>40</v>
      </c>
      <c r="B381" s="172" t="s">
        <v>284</v>
      </c>
      <c r="C381" s="168" t="s">
        <v>153</v>
      </c>
      <c r="D381" s="11">
        <v>445</v>
      </c>
      <c r="E381" s="72">
        <f t="shared" si="28"/>
        <v>0.92214568606600733</v>
      </c>
      <c r="F381" s="23">
        <v>0.70030548000000015</v>
      </c>
      <c r="G381" s="32">
        <f t="shared" si="29"/>
        <v>410.35483029937325</v>
      </c>
    </row>
    <row r="382" spans="1:243" s="125" customFormat="1">
      <c r="A382" s="156"/>
      <c r="B382" s="122" t="s">
        <v>72</v>
      </c>
      <c r="C382" s="121"/>
      <c r="D382" s="123"/>
      <c r="E382" s="105"/>
      <c r="F382" s="124"/>
      <c r="G382" s="124">
        <f>SUM(G342:G381)</f>
        <v>6307.1054789153568</v>
      </c>
      <c r="H382" s="107"/>
    </row>
    <row r="383" spans="1:243" s="112" customFormat="1" ht="24">
      <c r="A383" s="108"/>
      <c r="B383" s="71" t="s">
        <v>325</v>
      </c>
      <c r="C383" s="109"/>
      <c r="D383" s="110"/>
      <c r="E383" s="105"/>
      <c r="F383" s="111"/>
      <c r="G383" s="111"/>
    </row>
    <row r="384" spans="1:243" ht="36">
      <c r="A384" s="197">
        <v>1</v>
      </c>
      <c r="B384" s="172" t="s">
        <v>326</v>
      </c>
      <c r="C384" s="168" t="s">
        <v>153</v>
      </c>
      <c r="D384" s="11">
        <v>600</v>
      </c>
      <c r="E384" s="72">
        <f t="shared" si="28"/>
        <v>1.391013070911431</v>
      </c>
      <c r="F384" s="175">
        <v>1.056377632114385</v>
      </c>
      <c r="G384" s="176">
        <f>E384*D384</f>
        <v>834.60784254685859</v>
      </c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  <c r="AA384" s="132"/>
      <c r="AB384" s="132"/>
      <c r="AC384" s="132"/>
      <c r="AD384" s="132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  <c r="AY384" s="132"/>
      <c r="AZ384" s="132"/>
      <c r="BA384" s="132"/>
      <c r="BB384" s="132"/>
      <c r="BC384" s="132"/>
      <c r="BD384" s="132"/>
      <c r="BE384" s="132"/>
      <c r="BF384" s="132"/>
      <c r="BG384" s="132"/>
      <c r="BH384" s="132"/>
      <c r="BI384" s="132"/>
      <c r="BJ384" s="132"/>
      <c r="BK384" s="132"/>
      <c r="BL384" s="132"/>
      <c r="BM384" s="132"/>
      <c r="BN384" s="132"/>
      <c r="BO384" s="132"/>
      <c r="BP384" s="132"/>
      <c r="BQ384" s="132"/>
      <c r="BR384" s="132"/>
      <c r="BS384" s="132"/>
      <c r="BT384" s="132"/>
      <c r="BU384" s="132"/>
      <c r="BV384" s="132"/>
      <c r="BW384" s="132"/>
      <c r="BX384" s="132"/>
      <c r="BY384" s="132"/>
      <c r="BZ384" s="132"/>
      <c r="CA384" s="132"/>
      <c r="CB384" s="132"/>
      <c r="CC384" s="132"/>
      <c r="CD384" s="132"/>
      <c r="CE384" s="132"/>
      <c r="CF384" s="132"/>
      <c r="CG384" s="132"/>
      <c r="CH384" s="132"/>
      <c r="CI384" s="132"/>
      <c r="CJ384" s="132"/>
      <c r="CK384" s="132"/>
      <c r="CL384" s="132"/>
      <c r="CM384" s="132"/>
      <c r="CN384" s="132"/>
      <c r="CO384" s="132"/>
      <c r="CP384" s="132"/>
      <c r="CQ384" s="132"/>
      <c r="CR384" s="132"/>
      <c r="CS384" s="132"/>
      <c r="CT384" s="132"/>
      <c r="CU384" s="132"/>
      <c r="CV384" s="132"/>
      <c r="CW384" s="132"/>
      <c r="CX384" s="132"/>
      <c r="CY384" s="132"/>
      <c r="CZ384" s="132"/>
      <c r="DA384" s="132"/>
      <c r="DB384" s="132"/>
      <c r="DC384" s="132"/>
      <c r="DD384" s="132"/>
      <c r="DE384" s="132"/>
      <c r="DF384" s="132"/>
      <c r="DG384" s="132"/>
      <c r="DH384" s="132"/>
      <c r="DI384" s="132"/>
      <c r="DJ384" s="132"/>
      <c r="DK384" s="132"/>
      <c r="DL384" s="132"/>
      <c r="DM384" s="132"/>
      <c r="DN384" s="132"/>
      <c r="DO384" s="132"/>
      <c r="DP384" s="132"/>
      <c r="DQ384" s="132"/>
      <c r="DR384" s="132"/>
      <c r="DS384" s="132"/>
      <c r="DT384" s="132"/>
      <c r="DU384" s="132"/>
      <c r="DV384" s="132"/>
      <c r="DW384" s="132"/>
      <c r="DX384" s="132"/>
      <c r="DY384" s="132"/>
      <c r="DZ384" s="132"/>
      <c r="EA384" s="132"/>
      <c r="EB384" s="132"/>
      <c r="EC384" s="132"/>
      <c r="ED384" s="132"/>
      <c r="EE384" s="132"/>
      <c r="EF384" s="132"/>
      <c r="EG384" s="132"/>
      <c r="EH384" s="132"/>
      <c r="EI384" s="132"/>
      <c r="EJ384" s="132"/>
      <c r="EK384" s="132"/>
      <c r="EL384" s="132"/>
      <c r="EM384" s="132"/>
      <c r="EN384" s="132"/>
      <c r="EO384" s="132"/>
      <c r="EP384" s="132"/>
      <c r="EQ384" s="132"/>
      <c r="ER384" s="132"/>
      <c r="ES384" s="132"/>
      <c r="ET384" s="132"/>
      <c r="EU384" s="132"/>
      <c r="EV384" s="132"/>
      <c r="EW384" s="132"/>
      <c r="EX384" s="132"/>
      <c r="EY384" s="132"/>
      <c r="EZ384" s="132"/>
      <c r="FA384" s="132"/>
      <c r="FB384" s="132"/>
      <c r="FC384" s="132"/>
      <c r="FD384" s="132"/>
      <c r="FE384" s="132"/>
      <c r="FF384" s="132"/>
      <c r="FG384" s="132"/>
      <c r="FH384" s="132"/>
      <c r="FI384" s="132"/>
      <c r="FJ384" s="132"/>
      <c r="FK384" s="132"/>
      <c r="FL384" s="132"/>
      <c r="FM384" s="132"/>
      <c r="FN384" s="132"/>
      <c r="FO384" s="132"/>
      <c r="FP384" s="132"/>
      <c r="FQ384" s="132"/>
      <c r="FR384" s="132"/>
      <c r="FS384" s="132"/>
      <c r="FT384" s="132"/>
      <c r="FU384" s="132"/>
      <c r="FV384" s="132"/>
      <c r="FW384" s="132"/>
      <c r="FX384" s="132"/>
      <c r="FY384" s="132"/>
      <c r="FZ384" s="132"/>
      <c r="GA384" s="132"/>
      <c r="GB384" s="132"/>
      <c r="GC384" s="132"/>
      <c r="GD384" s="132"/>
      <c r="GE384" s="132"/>
      <c r="GF384" s="132"/>
      <c r="GG384" s="132"/>
      <c r="GH384" s="132"/>
      <c r="GI384" s="132"/>
      <c r="GJ384" s="132"/>
      <c r="GK384" s="132"/>
      <c r="GL384" s="132"/>
      <c r="GM384" s="132"/>
      <c r="GN384" s="132"/>
      <c r="GO384" s="132"/>
      <c r="GP384" s="132"/>
      <c r="GQ384" s="132"/>
      <c r="GR384" s="132"/>
      <c r="GS384" s="132"/>
      <c r="GT384" s="132"/>
      <c r="GU384" s="132"/>
      <c r="GV384" s="132"/>
      <c r="GW384" s="132"/>
      <c r="GX384" s="132"/>
      <c r="GY384" s="132"/>
      <c r="GZ384" s="132"/>
      <c r="HA384" s="132"/>
      <c r="HB384" s="132"/>
      <c r="HC384" s="132"/>
      <c r="HD384" s="132"/>
      <c r="HE384" s="132"/>
      <c r="HF384" s="132"/>
      <c r="HG384" s="132"/>
      <c r="HH384" s="132"/>
      <c r="HI384" s="132"/>
      <c r="HJ384" s="132"/>
      <c r="HK384" s="132"/>
      <c r="HL384" s="132"/>
      <c r="HM384" s="132"/>
      <c r="HN384" s="132"/>
      <c r="HO384" s="132"/>
      <c r="HP384" s="132"/>
      <c r="HQ384" s="132"/>
      <c r="HR384" s="132"/>
      <c r="HS384" s="132"/>
      <c r="HT384" s="132"/>
      <c r="HU384" s="132"/>
      <c r="HV384" s="132"/>
      <c r="HW384" s="132"/>
      <c r="HX384" s="132"/>
      <c r="HY384" s="132"/>
      <c r="HZ384" s="132"/>
      <c r="IA384" s="132"/>
      <c r="IB384" s="132"/>
      <c r="IC384" s="132"/>
      <c r="ID384" s="132"/>
      <c r="IE384" s="132"/>
      <c r="IF384" s="132"/>
      <c r="IG384" s="132"/>
      <c r="IH384" s="132"/>
      <c r="II384" s="132"/>
    </row>
    <row r="385" spans="1:243" ht="24">
      <c r="A385" s="197">
        <f>A384+1</f>
        <v>2</v>
      </c>
      <c r="B385" s="172" t="s">
        <v>327</v>
      </c>
      <c r="C385" s="198" t="s">
        <v>7</v>
      </c>
      <c r="D385" s="11">
        <v>300</v>
      </c>
      <c r="E385" s="72">
        <f t="shared" si="28"/>
        <v>1.0005280693816181</v>
      </c>
      <c r="F385" s="175">
        <v>0.75983144580000028</v>
      </c>
      <c r="G385" s="176">
        <f>E385*D385</f>
        <v>300.15842081448545</v>
      </c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2"/>
      <c r="AF385" s="132"/>
      <c r="AG385" s="132"/>
      <c r="AH385" s="132"/>
      <c r="AI385" s="132"/>
      <c r="AJ385" s="132"/>
      <c r="AK385" s="132"/>
      <c r="AL385" s="132"/>
      <c r="AM385" s="132"/>
      <c r="AN385" s="132"/>
      <c r="AO385" s="132"/>
      <c r="AP385" s="132"/>
      <c r="AQ385" s="132"/>
      <c r="AR385" s="132"/>
      <c r="AS385" s="132"/>
      <c r="AT385" s="132"/>
      <c r="AU385" s="132"/>
      <c r="AV385" s="132"/>
      <c r="AW385" s="132"/>
      <c r="AX385" s="132"/>
      <c r="AY385" s="132"/>
      <c r="AZ385" s="132"/>
      <c r="BA385" s="132"/>
      <c r="BB385" s="132"/>
      <c r="BC385" s="132"/>
      <c r="BD385" s="132"/>
      <c r="BE385" s="132"/>
      <c r="BF385" s="132"/>
      <c r="BG385" s="132"/>
      <c r="BH385" s="132"/>
      <c r="BI385" s="132"/>
      <c r="BJ385" s="132"/>
      <c r="BK385" s="132"/>
      <c r="BL385" s="132"/>
      <c r="BM385" s="132"/>
      <c r="BN385" s="132"/>
      <c r="BO385" s="132"/>
      <c r="BP385" s="132"/>
      <c r="BQ385" s="132"/>
      <c r="BR385" s="132"/>
      <c r="BS385" s="132"/>
      <c r="BT385" s="132"/>
      <c r="BU385" s="132"/>
      <c r="BV385" s="132"/>
      <c r="BW385" s="132"/>
      <c r="BX385" s="132"/>
      <c r="BY385" s="132"/>
      <c r="BZ385" s="132"/>
      <c r="CA385" s="132"/>
      <c r="CB385" s="132"/>
      <c r="CC385" s="132"/>
      <c r="CD385" s="132"/>
      <c r="CE385" s="132"/>
      <c r="CF385" s="132"/>
      <c r="CG385" s="132"/>
      <c r="CH385" s="132"/>
      <c r="CI385" s="132"/>
      <c r="CJ385" s="132"/>
      <c r="CK385" s="132"/>
      <c r="CL385" s="132"/>
      <c r="CM385" s="132"/>
      <c r="CN385" s="132"/>
      <c r="CO385" s="132"/>
      <c r="CP385" s="132"/>
      <c r="CQ385" s="132"/>
      <c r="CR385" s="132"/>
      <c r="CS385" s="132"/>
      <c r="CT385" s="132"/>
      <c r="CU385" s="132"/>
      <c r="CV385" s="132"/>
      <c r="CW385" s="132"/>
      <c r="CX385" s="132"/>
      <c r="CY385" s="132"/>
      <c r="CZ385" s="132"/>
      <c r="DA385" s="132"/>
      <c r="DB385" s="132"/>
      <c r="DC385" s="132"/>
      <c r="DD385" s="132"/>
      <c r="DE385" s="132"/>
      <c r="DF385" s="132"/>
      <c r="DG385" s="132"/>
      <c r="DH385" s="132"/>
      <c r="DI385" s="132"/>
      <c r="DJ385" s="132"/>
      <c r="DK385" s="132"/>
      <c r="DL385" s="132"/>
      <c r="DM385" s="132"/>
      <c r="DN385" s="132"/>
      <c r="DO385" s="132"/>
      <c r="DP385" s="132"/>
      <c r="DQ385" s="132"/>
      <c r="DR385" s="132"/>
      <c r="DS385" s="132"/>
      <c r="DT385" s="132"/>
      <c r="DU385" s="132"/>
      <c r="DV385" s="132"/>
      <c r="DW385" s="132"/>
      <c r="DX385" s="132"/>
      <c r="DY385" s="132"/>
      <c r="DZ385" s="132"/>
      <c r="EA385" s="132"/>
      <c r="EB385" s="132"/>
      <c r="EC385" s="132"/>
      <c r="ED385" s="132"/>
      <c r="EE385" s="132"/>
      <c r="EF385" s="132"/>
      <c r="EG385" s="132"/>
      <c r="EH385" s="132"/>
      <c r="EI385" s="132"/>
      <c r="EJ385" s="132"/>
      <c r="EK385" s="132"/>
      <c r="EL385" s="132"/>
      <c r="EM385" s="132"/>
      <c r="EN385" s="132"/>
      <c r="EO385" s="132"/>
      <c r="EP385" s="132"/>
      <c r="EQ385" s="132"/>
      <c r="ER385" s="132"/>
      <c r="ES385" s="132"/>
      <c r="ET385" s="132"/>
      <c r="EU385" s="132"/>
      <c r="EV385" s="132"/>
      <c r="EW385" s="132"/>
      <c r="EX385" s="132"/>
      <c r="EY385" s="132"/>
      <c r="EZ385" s="132"/>
      <c r="FA385" s="132"/>
      <c r="FB385" s="132"/>
      <c r="FC385" s="132"/>
      <c r="FD385" s="132"/>
      <c r="FE385" s="132"/>
      <c r="FF385" s="132"/>
      <c r="FG385" s="132"/>
      <c r="FH385" s="132"/>
      <c r="FI385" s="132"/>
      <c r="FJ385" s="132"/>
      <c r="FK385" s="132"/>
      <c r="FL385" s="132"/>
      <c r="FM385" s="132"/>
      <c r="FN385" s="132"/>
      <c r="FO385" s="132"/>
      <c r="FP385" s="132"/>
      <c r="FQ385" s="132"/>
      <c r="FR385" s="132"/>
      <c r="FS385" s="132"/>
      <c r="FT385" s="132"/>
      <c r="FU385" s="132"/>
      <c r="FV385" s="132"/>
      <c r="FW385" s="132"/>
      <c r="FX385" s="132"/>
      <c r="FY385" s="132"/>
      <c r="FZ385" s="132"/>
      <c r="GA385" s="132"/>
      <c r="GB385" s="132"/>
      <c r="GC385" s="132"/>
      <c r="GD385" s="132"/>
      <c r="GE385" s="132"/>
      <c r="GF385" s="132"/>
      <c r="GG385" s="132"/>
      <c r="GH385" s="132"/>
      <c r="GI385" s="132"/>
      <c r="GJ385" s="132"/>
      <c r="GK385" s="132"/>
      <c r="GL385" s="132"/>
      <c r="GM385" s="132"/>
      <c r="GN385" s="132"/>
      <c r="GO385" s="132"/>
      <c r="GP385" s="132"/>
      <c r="GQ385" s="132"/>
      <c r="GR385" s="132"/>
      <c r="GS385" s="132"/>
      <c r="GT385" s="132"/>
      <c r="GU385" s="132"/>
      <c r="GV385" s="132"/>
      <c r="GW385" s="132"/>
      <c r="GX385" s="132"/>
      <c r="GY385" s="132"/>
      <c r="GZ385" s="132"/>
      <c r="HA385" s="132"/>
      <c r="HB385" s="132"/>
      <c r="HC385" s="132"/>
      <c r="HD385" s="132"/>
      <c r="HE385" s="132"/>
      <c r="HF385" s="132"/>
      <c r="HG385" s="132"/>
      <c r="HH385" s="132"/>
      <c r="HI385" s="132"/>
      <c r="HJ385" s="132"/>
      <c r="HK385" s="132"/>
      <c r="HL385" s="132"/>
      <c r="HM385" s="132"/>
      <c r="HN385" s="132"/>
      <c r="HO385" s="132"/>
      <c r="HP385" s="132"/>
      <c r="HQ385" s="132"/>
      <c r="HR385" s="132"/>
      <c r="HS385" s="132"/>
      <c r="HT385" s="132"/>
      <c r="HU385" s="132"/>
      <c r="HV385" s="132"/>
      <c r="HW385" s="132"/>
      <c r="HX385" s="132"/>
      <c r="HY385" s="132"/>
      <c r="HZ385" s="132"/>
      <c r="IA385" s="132"/>
      <c r="IB385" s="132"/>
      <c r="IC385" s="132"/>
      <c r="ID385" s="132"/>
      <c r="IE385" s="132"/>
      <c r="IF385" s="132"/>
      <c r="IG385" s="132"/>
      <c r="IH385" s="132"/>
      <c r="II385" s="132"/>
    </row>
    <row r="386" spans="1:243">
      <c r="A386" s="197">
        <f>A385+1</f>
        <v>3</v>
      </c>
      <c r="B386" s="172" t="s">
        <v>328</v>
      </c>
      <c r="C386" s="198" t="s">
        <v>7</v>
      </c>
      <c r="D386" s="11">
        <v>55</v>
      </c>
      <c r="E386" s="72">
        <f t="shared" si="28"/>
        <v>6.9160926454950564</v>
      </c>
      <c r="F386" s="175">
        <v>5.2522911000000017</v>
      </c>
      <c r="G386" s="176">
        <f>E386*D386</f>
        <v>380.38509550222813</v>
      </c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  <c r="AA386" s="132"/>
      <c r="AB386" s="132"/>
      <c r="AC386" s="132"/>
      <c r="AD386" s="132"/>
      <c r="AE386" s="132"/>
      <c r="AF386" s="132"/>
      <c r="AG386" s="132"/>
      <c r="AH386" s="132"/>
      <c r="AI386" s="132"/>
      <c r="AJ386" s="132"/>
      <c r="AK386" s="132"/>
      <c r="AL386" s="132"/>
      <c r="AM386" s="132"/>
      <c r="AN386" s="132"/>
      <c r="AO386" s="132"/>
      <c r="AP386" s="132"/>
      <c r="AQ386" s="132"/>
      <c r="AR386" s="132"/>
      <c r="AS386" s="132"/>
      <c r="AT386" s="132"/>
      <c r="AU386" s="132"/>
      <c r="AV386" s="132"/>
      <c r="AW386" s="132"/>
      <c r="AX386" s="132"/>
      <c r="AY386" s="132"/>
      <c r="AZ386" s="132"/>
      <c r="BA386" s="132"/>
      <c r="BB386" s="132"/>
      <c r="BC386" s="132"/>
      <c r="BD386" s="132"/>
      <c r="BE386" s="132"/>
      <c r="BF386" s="132"/>
      <c r="BG386" s="132"/>
      <c r="BH386" s="132"/>
      <c r="BI386" s="132"/>
      <c r="BJ386" s="132"/>
      <c r="BK386" s="132"/>
      <c r="BL386" s="132"/>
      <c r="BM386" s="132"/>
      <c r="BN386" s="132"/>
      <c r="BO386" s="132"/>
      <c r="BP386" s="132"/>
      <c r="BQ386" s="132"/>
      <c r="BR386" s="132"/>
      <c r="BS386" s="132"/>
      <c r="BT386" s="132"/>
      <c r="BU386" s="132"/>
      <c r="BV386" s="132"/>
      <c r="BW386" s="132"/>
      <c r="BX386" s="132"/>
      <c r="BY386" s="132"/>
      <c r="BZ386" s="132"/>
      <c r="CA386" s="132"/>
      <c r="CB386" s="132"/>
      <c r="CC386" s="132"/>
      <c r="CD386" s="132"/>
      <c r="CE386" s="132"/>
      <c r="CF386" s="132"/>
      <c r="CG386" s="132"/>
      <c r="CH386" s="132"/>
      <c r="CI386" s="132"/>
      <c r="CJ386" s="132"/>
      <c r="CK386" s="132"/>
      <c r="CL386" s="132"/>
      <c r="CM386" s="132"/>
      <c r="CN386" s="132"/>
      <c r="CO386" s="132"/>
      <c r="CP386" s="132"/>
      <c r="CQ386" s="132"/>
      <c r="CR386" s="132"/>
      <c r="CS386" s="132"/>
      <c r="CT386" s="132"/>
      <c r="CU386" s="132"/>
      <c r="CV386" s="132"/>
      <c r="CW386" s="132"/>
      <c r="CX386" s="132"/>
      <c r="CY386" s="132"/>
      <c r="CZ386" s="132"/>
      <c r="DA386" s="132"/>
      <c r="DB386" s="132"/>
      <c r="DC386" s="132"/>
      <c r="DD386" s="132"/>
      <c r="DE386" s="132"/>
      <c r="DF386" s="132"/>
      <c r="DG386" s="132"/>
      <c r="DH386" s="132"/>
      <c r="DI386" s="132"/>
      <c r="DJ386" s="132"/>
      <c r="DK386" s="132"/>
      <c r="DL386" s="132"/>
      <c r="DM386" s="132"/>
      <c r="DN386" s="132"/>
      <c r="DO386" s="132"/>
      <c r="DP386" s="132"/>
      <c r="DQ386" s="132"/>
      <c r="DR386" s="132"/>
      <c r="DS386" s="132"/>
      <c r="DT386" s="132"/>
      <c r="DU386" s="132"/>
      <c r="DV386" s="132"/>
      <c r="DW386" s="132"/>
      <c r="DX386" s="132"/>
      <c r="DY386" s="132"/>
      <c r="DZ386" s="132"/>
      <c r="EA386" s="132"/>
      <c r="EB386" s="132"/>
      <c r="EC386" s="132"/>
      <c r="ED386" s="132"/>
      <c r="EE386" s="132"/>
      <c r="EF386" s="132"/>
      <c r="EG386" s="132"/>
      <c r="EH386" s="132"/>
      <c r="EI386" s="132"/>
      <c r="EJ386" s="132"/>
      <c r="EK386" s="132"/>
      <c r="EL386" s="132"/>
      <c r="EM386" s="132"/>
      <c r="EN386" s="132"/>
      <c r="EO386" s="132"/>
      <c r="EP386" s="132"/>
      <c r="EQ386" s="132"/>
      <c r="ER386" s="132"/>
      <c r="ES386" s="132"/>
      <c r="ET386" s="132"/>
      <c r="EU386" s="132"/>
      <c r="EV386" s="132"/>
      <c r="EW386" s="132"/>
      <c r="EX386" s="132"/>
      <c r="EY386" s="132"/>
      <c r="EZ386" s="132"/>
      <c r="FA386" s="132"/>
      <c r="FB386" s="132"/>
      <c r="FC386" s="132"/>
      <c r="FD386" s="132"/>
      <c r="FE386" s="132"/>
      <c r="FF386" s="132"/>
      <c r="FG386" s="132"/>
      <c r="FH386" s="132"/>
      <c r="FI386" s="132"/>
      <c r="FJ386" s="132"/>
      <c r="FK386" s="132"/>
      <c r="FL386" s="132"/>
      <c r="FM386" s="132"/>
      <c r="FN386" s="132"/>
      <c r="FO386" s="132"/>
      <c r="FP386" s="132"/>
      <c r="FQ386" s="132"/>
      <c r="FR386" s="132"/>
      <c r="FS386" s="132"/>
      <c r="FT386" s="132"/>
      <c r="FU386" s="132"/>
      <c r="FV386" s="132"/>
      <c r="FW386" s="132"/>
      <c r="FX386" s="132"/>
      <c r="FY386" s="132"/>
      <c r="FZ386" s="132"/>
      <c r="GA386" s="132"/>
      <c r="GB386" s="132"/>
      <c r="GC386" s="132"/>
      <c r="GD386" s="132"/>
      <c r="GE386" s="132"/>
      <c r="GF386" s="132"/>
      <c r="GG386" s="132"/>
      <c r="GH386" s="132"/>
      <c r="GI386" s="132"/>
      <c r="GJ386" s="132"/>
      <c r="GK386" s="132"/>
      <c r="GL386" s="132"/>
      <c r="GM386" s="132"/>
      <c r="GN386" s="132"/>
      <c r="GO386" s="132"/>
      <c r="GP386" s="132"/>
      <c r="GQ386" s="132"/>
      <c r="GR386" s="132"/>
      <c r="GS386" s="132"/>
      <c r="GT386" s="132"/>
      <c r="GU386" s="132"/>
      <c r="GV386" s="132"/>
      <c r="GW386" s="132"/>
      <c r="GX386" s="132"/>
      <c r="GY386" s="132"/>
      <c r="GZ386" s="132"/>
      <c r="HA386" s="132"/>
      <c r="HB386" s="132"/>
      <c r="HC386" s="132"/>
      <c r="HD386" s="132"/>
      <c r="HE386" s="132"/>
      <c r="HF386" s="132"/>
      <c r="HG386" s="132"/>
      <c r="HH386" s="132"/>
      <c r="HI386" s="132"/>
      <c r="HJ386" s="132"/>
      <c r="HK386" s="132"/>
      <c r="HL386" s="132"/>
      <c r="HM386" s="132"/>
      <c r="HN386" s="132"/>
      <c r="HO386" s="132"/>
      <c r="HP386" s="132"/>
      <c r="HQ386" s="132"/>
      <c r="HR386" s="132"/>
      <c r="HS386" s="132"/>
      <c r="HT386" s="132"/>
      <c r="HU386" s="132"/>
      <c r="HV386" s="132"/>
      <c r="HW386" s="132"/>
      <c r="HX386" s="132"/>
      <c r="HY386" s="132"/>
      <c r="HZ386" s="132"/>
      <c r="IA386" s="132"/>
      <c r="IB386" s="132"/>
      <c r="IC386" s="132"/>
      <c r="ID386" s="132"/>
      <c r="IE386" s="132"/>
      <c r="IF386" s="132"/>
      <c r="IG386" s="132"/>
      <c r="IH386" s="132"/>
      <c r="II386" s="132"/>
    </row>
    <row r="387" spans="1:243" s="132" customFormat="1">
      <c r="A387" s="197">
        <f>A386+1</f>
        <v>4</v>
      </c>
      <c r="B387" s="190" t="s">
        <v>329</v>
      </c>
      <c r="C387" s="168" t="s">
        <v>153</v>
      </c>
      <c r="D387" s="11">
        <v>54</v>
      </c>
      <c r="E387" s="72">
        <f t="shared" si="28"/>
        <v>3.5027439706449459</v>
      </c>
      <c r="F387" s="175">
        <v>2.660090303240902</v>
      </c>
      <c r="G387" s="176">
        <f>E387*D387</f>
        <v>189.14817441482708</v>
      </c>
    </row>
    <row r="388" spans="1:243" s="125" customFormat="1">
      <c r="A388" s="156"/>
      <c r="B388" s="122" t="s">
        <v>72</v>
      </c>
      <c r="C388" s="121"/>
      <c r="D388" s="123"/>
      <c r="E388" s="105"/>
      <c r="F388" s="124"/>
      <c r="G388" s="124">
        <f>SUM(G384:G387)</f>
        <v>1704.2995332783992</v>
      </c>
      <c r="H388" s="107"/>
    </row>
    <row r="389" spans="1:243" s="112" customFormat="1" ht="24">
      <c r="A389" s="108"/>
      <c r="B389" s="71" t="s">
        <v>330</v>
      </c>
      <c r="C389" s="109"/>
      <c r="D389" s="110"/>
      <c r="E389" s="105"/>
      <c r="F389" s="111"/>
      <c r="G389" s="111"/>
    </row>
    <row r="390" spans="1:243" s="132" customFormat="1">
      <c r="A390" s="170">
        <v>1</v>
      </c>
      <c r="B390" s="172" t="s">
        <v>331</v>
      </c>
      <c r="C390" s="168" t="s">
        <v>7</v>
      </c>
      <c r="D390" s="11">
        <v>1</v>
      </c>
      <c r="E390" s="72">
        <f t="shared" si="28"/>
        <v>29.165856024387455</v>
      </c>
      <c r="F390" s="23">
        <v>22.149438110918545</v>
      </c>
      <c r="G390" s="32">
        <f t="shared" ref="G390:G407" si="32">E390*D390</f>
        <v>29.165856024387455</v>
      </c>
    </row>
    <row r="391" spans="1:243" s="181" customFormat="1">
      <c r="A391" s="170">
        <f t="shared" ref="A391:A407" si="33">A390+1</f>
        <v>2</v>
      </c>
      <c r="B391" s="177" t="s">
        <v>332</v>
      </c>
      <c r="C391" s="178" t="s">
        <v>7</v>
      </c>
      <c r="D391" s="179">
        <v>1</v>
      </c>
      <c r="E391" s="72">
        <f t="shared" si="28"/>
        <v>7.6845473838833955</v>
      </c>
      <c r="F391" s="175">
        <v>5.835879000000002</v>
      </c>
      <c r="G391" s="180">
        <f t="shared" si="32"/>
        <v>7.6845473838833955</v>
      </c>
    </row>
    <row r="392" spans="1:243" s="181" customFormat="1">
      <c r="A392" s="170">
        <f t="shared" si="33"/>
        <v>3</v>
      </c>
      <c r="B392" s="177" t="s">
        <v>314</v>
      </c>
      <c r="C392" s="178" t="s">
        <v>7</v>
      </c>
      <c r="D392" s="179">
        <v>1</v>
      </c>
      <c r="E392" s="72">
        <f t="shared" si="28"/>
        <v>5.6865650640737133</v>
      </c>
      <c r="F392" s="175">
        <v>4.3185504600000018</v>
      </c>
      <c r="G392" s="180">
        <f t="shared" si="32"/>
        <v>5.6865650640737133</v>
      </c>
    </row>
    <row r="393" spans="1:243" s="132" customFormat="1">
      <c r="A393" s="170">
        <f t="shared" si="33"/>
        <v>4</v>
      </c>
      <c r="B393" s="172" t="s">
        <v>333</v>
      </c>
      <c r="C393" s="168" t="s">
        <v>7</v>
      </c>
      <c r="D393" s="11">
        <v>1</v>
      </c>
      <c r="E393" s="72">
        <f t="shared" si="28"/>
        <v>1.8442913721320147</v>
      </c>
      <c r="F393" s="23">
        <v>1.4006109600000003</v>
      </c>
      <c r="G393" s="32">
        <f t="shared" si="32"/>
        <v>1.8442913721320147</v>
      </c>
    </row>
    <row r="394" spans="1:243" s="132" customFormat="1">
      <c r="A394" s="170">
        <f t="shared" si="33"/>
        <v>5</v>
      </c>
      <c r="B394" s="172" t="s">
        <v>334</v>
      </c>
      <c r="C394" s="168" t="s">
        <v>7</v>
      </c>
      <c r="D394" s="11">
        <v>3</v>
      </c>
      <c r="E394" s="72">
        <f t="shared" si="28"/>
        <v>27.664370581980226</v>
      </c>
      <c r="F394" s="23">
        <v>21.009164400000007</v>
      </c>
      <c r="G394" s="32">
        <f t="shared" si="32"/>
        <v>82.993111745940681</v>
      </c>
    </row>
    <row r="395" spans="1:243" s="181" customFormat="1">
      <c r="A395" s="170">
        <f t="shared" si="33"/>
        <v>6</v>
      </c>
      <c r="B395" s="177" t="s">
        <v>335</v>
      </c>
      <c r="C395" s="178" t="s">
        <v>7</v>
      </c>
      <c r="D395" s="179">
        <v>1</v>
      </c>
      <c r="E395" s="72">
        <f t="shared" si="28"/>
        <v>102.97293494403749</v>
      </c>
      <c r="F395" s="175">
        <v>78.200778600000021</v>
      </c>
      <c r="G395" s="180">
        <f t="shared" si="32"/>
        <v>102.97293494403749</v>
      </c>
    </row>
    <row r="396" spans="1:243" s="181" customFormat="1">
      <c r="A396" s="170">
        <f t="shared" si="33"/>
        <v>7</v>
      </c>
      <c r="B396" s="177" t="s">
        <v>336</v>
      </c>
      <c r="C396" s="178" t="s">
        <v>7</v>
      </c>
      <c r="D396" s="179">
        <v>1</v>
      </c>
      <c r="E396" s="72">
        <f t="shared" ref="E396:E459" si="34">+F396*$E$8</f>
        <v>159.99943222078034</v>
      </c>
      <c r="F396" s="175">
        <v>121.50843502734838</v>
      </c>
      <c r="G396" s="180">
        <f t="shared" si="32"/>
        <v>159.99943222078034</v>
      </c>
    </row>
    <row r="397" spans="1:243" s="132" customFormat="1" ht="24">
      <c r="A397" s="170">
        <f t="shared" si="33"/>
        <v>8</v>
      </c>
      <c r="B397" s="172" t="s">
        <v>320</v>
      </c>
      <c r="C397" s="168" t="s">
        <v>153</v>
      </c>
      <c r="D397" s="11">
        <v>260</v>
      </c>
      <c r="E397" s="72">
        <f t="shared" si="34"/>
        <v>3.3954063952097786</v>
      </c>
      <c r="F397" s="23">
        <v>2.5785748839064127</v>
      </c>
      <c r="G397" s="32">
        <f t="shared" si="32"/>
        <v>882.80566275454248</v>
      </c>
    </row>
    <row r="398" spans="1:243" s="132" customFormat="1">
      <c r="A398" s="170">
        <f t="shared" si="33"/>
        <v>9</v>
      </c>
      <c r="B398" s="172" t="s">
        <v>337</v>
      </c>
      <c r="C398" s="168" t="s">
        <v>7</v>
      </c>
      <c r="D398" s="11">
        <v>220</v>
      </c>
      <c r="E398" s="72">
        <f t="shared" si="34"/>
        <v>0.13832185290990112</v>
      </c>
      <c r="F398" s="23">
        <v>0.10504582200000002</v>
      </c>
      <c r="G398" s="32">
        <f t="shared" si="32"/>
        <v>30.430807640178248</v>
      </c>
    </row>
    <row r="399" spans="1:243" s="7" customFormat="1">
      <c r="A399" s="170">
        <f t="shared" si="33"/>
        <v>10</v>
      </c>
      <c r="B399" s="33" t="s">
        <v>306</v>
      </c>
      <c r="C399" s="196" t="s">
        <v>153</v>
      </c>
      <c r="D399" s="29">
        <v>40</v>
      </c>
      <c r="E399" s="72">
        <f t="shared" si="34"/>
        <v>1.3676766479076679</v>
      </c>
      <c r="F399" s="23">
        <v>1.0386552427348357</v>
      </c>
      <c r="G399" s="32">
        <f t="shared" si="32"/>
        <v>54.707065916306718</v>
      </c>
    </row>
    <row r="400" spans="1:243" s="132" customFormat="1">
      <c r="A400" s="170">
        <f t="shared" si="33"/>
        <v>11</v>
      </c>
      <c r="B400" s="172" t="s">
        <v>338</v>
      </c>
      <c r="C400" s="168" t="s">
        <v>7</v>
      </c>
      <c r="D400" s="11">
        <v>10</v>
      </c>
      <c r="E400" s="72">
        <f t="shared" si="34"/>
        <v>0.23053642151650183</v>
      </c>
      <c r="F400" s="23">
        <v>0.17507637000000004</v>
      </c>
      <c r="G400" s="32">
        <f t="shared" si="32"/>
        <v>2.3053642151650182</v>
      </c>
    </row>
    <row r="401" spans="1:7" s="132" customFormat="1">
      <c r="A401" s="170">
        <f t="shared" si="33"/>
        <v>12</v>
      </c>
      <c r="B401" s="172" t="s">
        <v>339</v>
      </c>
      <c r="C401" s="168" t="s">
        <v>7</v>
      </c>
      <c r="D401" s="11">
        <v>25</v>
      </c>
      <c r="E401" s="72">
        <f t="shared" si="34"/>
        <v>3.6885827442640293</v>
      </c>
      <c r="F401" s="23">
        <v>2.8012219200000006</v>
      </c>
      <c r="G401" s="32">
        <f t="shared" si="32"/>
        <v>92.214568606600736</v>
      </c>
    </row>
    <row r="402" spans="1:7" s="132" customFormat="1">
      <c r="A402" s="170">
        <f t="shared" si="33"/>
        <v>13</v>
      </c>
      <c r="B402" s="172" t="s">
        <v>340</v>
      </c>
      <c r="C402" s="168" t="s">
        <v>7</v>
      </c>
      <c r="D402" s="11">
        <v>4</v>
      </c>
      <c r="E402" s="72">
        <f t="shared" si="34"/>
        <v>23.053642151650187</v>
      </c>
      <c r="F402" s="23">
        <v>17.507637000000006</v>
      </c>
      <c r="G402" s="32">
        <f t="shared" si="32"/>
        <v>92.21456860660075</v>
      </c>
    </row>
    <row r="403" spans="1:7" s="132" customFormat="1">
      <c r="A403" s="170">
        <f t="shared" si="33"/>
        <v>14</v>
      </c>
      <c r="B403" s="172" t="s">
        <v>341</v>
      </c>
      <c r="C403" s="168" t="s">
        <v>7</v>
      </c>
      <c r="D403" s="11">
        <v>16</v>
      </c>
      <c r="E403" s="72">
        <f t="shared" si="34"/>
        <v>46.107284303300375</v>
      </c>
      <c r="F403" s="23">
        <v>35.015274000000012</v>
      </c>
      <c r="G403" s="32">
        <f t="shared" si="32"/>
        <v>737.716548852806</v>
      </c>
    </row>
    <row r="404" spans="1:7" s="132" customFormat="1">
      <c r="A404" s="170">
        <f t="shared" si="33"/>
        <v>15</v>
      </c>
      <c r="B404" s="172" t="s">
        <v>342</v>
      </c>
      <c r="C404" s="168" t="s">
        <v>7</v>
      </c>
      <c r="D404" s="11">
        <v>6</v>
      </c>
      <c r="E404" s="72">
        <f t="shared" si="34"/>
        <v>58.402560117513801</v>
      </c>
      <c r="F404" s="23">
        <v>44.352680400000011</v>
      </c>
      <c r="G404" s="32">
        <f t="shared" si="32"/>
        <v>350.41536070508278</v>
      </c>
    </row>
    <row r="405" spans="1:7" s="132" customFormat="1">
      <c r="A405" s="170">
        <f t="shared" si="33"/>
        <v>16</v>
      </c>
      <c r="B405" s="172" t="s">
        <v>343</v>
      </c>
      <c r="C405" s="168" t="s">
        <v>7</v>
      </c>
      <c r="D405" s="11">
        <v>4</v>
      </c>
      <c r="E405" s="72">
        <f t="shared" si="34"/>
        <v>76.845473838833954</v>
      </c>
      <c r="F405" s="23">
        <v>58.358790000000013</v>
      </c>
      <c r="G405" s="32">
        <f t="shared" si="32"/>
        <v>307.38189535533581</v>
      </c>
    </row>
    <row r="406" spans="1:7" s="132" customFormat="1">
      <c r="A406" s="170">
        <f t="shared" si="33"/>
        <v>17</v>
      </c>
      <c r="B406" s="172" t="s">
        <v>344</v>
      </c>
      <c r="C406" s="168" t="s">
        <v>7</v>
      </c>
      <c r="D406" s="11">
        <v>2</v>
      </c>
      <c r="E406" s="72">
        <f t="shared" si="34"/>
        <v>107.58366337436753</v>
      </c>
      <c r="F406" s="23">
        <v>81.702306000000021</v>
      </c>
      <c r="G406" s="32">
        <f t="shared" si="32"/>
        <v>215.16732674873506</v>
      </c>
    </row>
    <row r="407" spans="1:7">
      <c r="A407" s="170">
        <f t="shared" si="33"/>
        <v>18</v>
      </c>
      <c r="B407" s="184" t="s">
        <v>345</v>
      </c>
      <c r="C407" s="198" t="s">
        <v>153</v>
      </c>
      <c r="D407" s="199">
        <v>80</v>
      </c>
      <c r="E407" s="72">
        <f t="shared" si="34"/>
        <v>0.76845473838833955</v>
      </c>
      <c r="F407" s="175">
        <v>0.58358790000000016</v>
      </c>
      <c r="G407" s="176">
        <f t="shared" si="32"/>
        <v>61.476379071067164</v>
      </c>
    </row>
    <row r="408" spans="1:7" s="107" customFormat="1">
      <c r="A408" s="101"/>
      <c r="B408" s="102" t="s">
        <v>72</v>
      </c>
      <c r="C408" s="103"/>
      <c r="D408" s="104"/>
      <c r="E408" s="105"/>
      <c r="F408" s="106"/>
      <c r="G408" s="106">
        <f>SUM(G390:G407)</f>
        <v>3217.1822872276562</v>
      </c>
    </row>
    <row r="409" spans="1:7" s="112" customFormat="1">
      <c r="A409" s="108"/>
      <c r="B409" s="71" t="s">
        <v>346</v>
      </c>
      <c r="C409" s="109"/>
      <c r="D409" s="110"/>
      <c r="E409" s="105"/>
      <c r="F409" s="111"/>
      <c r="G409" s="111"/>
    </row>
    <row r="410" spans="1:7" s="132" customFormat="1">
      <c r="A410" s="168">
        <v>1</v>
      </c>
      <c r="B410" s="200" t="s">
        <v>347</v>
      </c>
      <c r="C410" s="168" t="s">
        <v>7</v>
      </c>
      <c r="D410" s="199">
        <v>1</v>
      </c>
      <c r="E410" s="72">
        <f>+F410*$E$8+270</f>
        <v>302.91940847249998</v>
      </c>
      <c r="F410" s="175">
        <v>25</v>
      </c>
      <c r="G410" s="176">
        <f t="shared" ref="G410:G421" si="35">E410*D410</f>
        <v>302.91940847249998</v>
      </c>
    </row>
    <row r="411" spans="1:7" s="16" customFormat="1">
      <c r="A411" s="197">
        <f t="shared" ref="A411:A421" si="36">A410+1</f>
        <v>2</v>
      </c>
      <c r="B411" s="28" t="s">
        <v>348</v>
      </c>
      <c r="C411" s="168" t="s">
        <v>7</v>
      </c>
      <c r="D411" s="29">
        <v>1</v>
      </c>
      <c r="E411" s="72">
        <f>+F411*$E$8+74</f>
        <v>80.583881694500008</v>
      </c>
      <c r="F411" s="23">
        <v>5</v>
      </c>
      <c r="G411" s="32">
        <f t="shared" si="35"/>
        <v>80.583881694500008</v>
      </c>
    </row>
    <row r="412" spans="1:7">
      <c r="A412" s="197">
        <f t="shared" si="36"/>
        <v>3</v>
      </c>
      <c r="B412" s="172" t="s">
        <v>349</v>
      </c>
      <c r="C412" s="168" t="s">
        <v>7</v>
      </c>
      <c r="D412" s="11">
        <v>1</v>
      </c>
      <c r="E412" s="72">
        <f>+F412*$E$8+69</f>
        <v>72.291940847250004</v>
      </c>
      <c r="F412" s="175">
        <v>2.5</v>
      </c>
      <c r="G412" s="176">
        <f t="shared" si="35"/>
        <v>72.291940847250004</v>
      </c>
    </row>
    <row r="413" spans="1:7">
      <c r="A413" s="197">
        <f t="shared" si="36"/>
        <v>4</v>
      </c>
      <c r="B413" s="172" t="s">
        <v>350</v>
      </c>
      <c r="C413" s="168" t="s">
        <v>7</v>
      </c>
      <c r="D413" s="11">
        <v>2</v>
      </c>
      <c r="E413" s="72">
        <f>+F413*$E$8+19</f>
        <v>22.29194084725</v>
      </c>
      <c r="F413" s="175">
        <v>2.5</v>
      </c>
      <c r="G413" s="176">
        <f t="shared" si="35"/>
        <v>44.5838816945</v>
      </c>
    </row>
    <row r="414" spans="1:7">
      <c r="A414" s="197">
        <f t="shared" si="36"/>
        <v>5</v>
      </c>
      <c r="B414" s="172" t="s">
        <v>351</v>
      </c>
      <c r="C414" s="168" t="s">
        <v>7</v>
      </c>
      <c r="D414" s="11">
        <v>2</v>
      </c>
      <c r="E414" s="72">
        <f>+F414*$E$8+10</f>
        <v>10</v>
      </c>
      <c r="F414" s="175">
        <v>0</v>
      </c>
      <c r="G414" s="176">
        <f t="shared" si="35"/>
        <v>20</v>
      </c>
    </row>
    <row r="415" spans="1:7" s="132" customFormat="1">
      <c r="A415" s="197">
        <f t="shared" si="36"/>
        <v>6</v>
      </c>
      <c r="B415" s="190" t="s">
        <v>352</v>
      </c>
      <c r="C415" s="168" t="s">
        <v>7</v>
      </c>
      <c r="D415" s="11">
        <v>47</v>
      </c>
      <c r="E415" s="72">
        <f>+F415*$E$8+11</f>
        <v>12.97516450835</v>
      </c>
      <c r="F415" s="175">
        <v>1.5</v>
      </c>
      <c r="G415" s="176">
        <f t="shared" si="35"/>
        <v>609.83273189244994</v>
      </c>
    </row>
    <row r="416" spans="1:7" s="16" customFormat="1">
      <c r="A416" s="197">
        <f t="shared" si="36"/>
        <v>7</v>
      </c>
      <c r="B416" s="28" t="s">
        <v>353</v>
      </c>
      <c r="C416" s="168" t="s">
        <v>7</v>
      </c>
      <c r="D416" s="29">
        <v>10</v>
      </c>
      <c r="E416" s="72">
        <f>+F416*$E$8+5.6</f>
        <v>7.5751645083499994</v>
      </c>
      <c r="F416" s="23">
        <v>1.5</v>
      </c>
      <c r="G416" s="32">
        <f t="shared" si="35"/>
        <v>75.751645083499994</v>
      </c>
    </row>
    <row r="417" spans="1:7">
      <c r="A417" s="197">
        <f t="shared" si="36"/>
        <v>8</v>
      </c>
      <c r="B417" s="172" t="s">
        <v>354</v>
      </c>
      <c r="C417" s="168" t="s">
        <v>7</v>
      </c>
      <c r="D417" s="11">
        <v>7</v>
      </c>
      <c r="E417" s="72">
        <f>+F417*$E$8+3</f>
        <v>4.9751645083499998</v>
      </c>
      <c r="F417" s="175">
        <v>1.5</v>
      </c>
      <c r="G417" s="176">
        <f t="shared" si="35"/>
        <v>34.82615155845</v>
      </c>
    </row>
    <row r="418" spans="1:7">
      <c r="A418" s="197">
        <f t="shared" si="36"/>
        <v>9</v>
      </c>
      <c r="B418" s="172" t="s">
        <v>355</v>
      </c>
      <c r="C418" s="168" t="s">
        <v>7</v>
      </c>
      <c r="D418" s="11">
        <v>1</v>
      </c>
      <c r="E418" s="72">
        <f>+F418*$E$8+20.9</f>
        <v>22.87516450835</v>
      </c>
      <c r="F418" s="175">
        <v>1.5</v>
      </c>
      <c r="G418" s="176">
        <f t="shared" si="35"/>
        <v>22.87516450835</v>
      </c>
    </row>
    <row r="419" spans="1:7">
      <c r="A419" s="197">
        <f t="shared" si="36"/>
        <v>10</v>
      </c>
      <c r="B419" s="172" t="s">
        <v>356</v>
      </c>
      <c r="C419" s="168" t="s">
        <v>7</v>
      </c>
      <c r="D419" s="11">
        <v>4</v>
      </c>
      <c r="E419" s="72">
        <f>+F419*$E$8+22.2</f>
        <v>24.175164508350001</v>
      </c>
      <c r="F419" s="175">
        <v>1.5</v>
      </c>
      <c r="G419" s="176">
        <f t="shared" si="35"/>
        <v>96.700658033400003</v>
      </c>
    </row>
    <row r="420" spans="1:7" s="132" customFormat="1">
      <c r="A420" s="197">
        <f t="shared" si="36"/>
        <v>11</v>
      </c>
      <c r="B420" s="190" t="s">
        <v>357</v>
      </c>
      <c r="C420" s="168" t="s">
        <v>7</v>
      </c>
      <c r="D420" s="11">
        <v>1</v>
      </c>
      <c r="E420" s="72">
        <f>+F420*$E$8+26.2</f>
        <v>32.783881694499996</v>
      </c>
      <c r="F420" s="175">
        <v>5</v>
      </c>
      <c r="G420" s="176">
        <f t="shared" si="35"/>
        <v>32.783881694499996</v>
      </c>
    </row>
    <row r="421" spans="1:7" s="16" customFormat="1">
      <c r="A421" s="197">
        <f t="shared" si="36"/>
        <v>12</v>
      </c>
      <c r="B421" s="28" t="s">
        <v>358</v>
      </c>
      <c r="C421" s="168" t="s">
        <v>359</v>
      </c>
      <c r="D421" s="29">
        <v>270</v>
      </c>
      <c r="E421" s="72">
        <f>+F421*$E$8+0.28</f>
        <v>0.54335526777999998</v>
      </c>
      <c r="F421" s="23">
        <v>0.2</v>
      </c>
      <c r="G421" s="32">
        <f t="shared" si="35"/>
        <v>146.70592230060001</v>
      </c>
    </row>
    <row r="422" spans="1:7" s="107" customFormat="1">
      <c r="A422" s="101"/>
      <c r="B422" s="102" t="s">
        <v>72</v>
      </c>
      <c r="C422" s="103"/>
      <c r="D422" s="104"/>
      <c r="E422" s="105"/>
      <c r="F422" s="106"/>
      <c r="G422" s="106">
        <f>SUM(G410:G421)</f>
        <v>1539.8552677800001</v>
      </c>
    </row>
    <row r="423" spans="1:7" s="112" customFormat="1">
      <c r="A423" s="108"/>
      <c r="B423" s="71" t="s">
        <v>360</v>
      </c>
      <c r="C423" s="109"/>
      <c r="D423" s="110"/>
      <c r="E423" s="105"/>
      <c r="F423" s="111"/>
      <c r="G423" s="111"/>
    </row>
    <row r="424" spans="1:7" s="132" customFormat="1">
      <c r="A424" s="168">
        <v>1</v>
      </c>
      <c r="B424" s="200" t="s">
        <v>361</v>
      </c>
      <c r="C424" s="168" t="s">
        <v>362</v>
      </c>
      <c r="D424" s="199">
        <v>1</v>
      </c>
      <c r="E424" s="72">
        <f>+F424*$E$8+176.8</f>
        <v>189.96776338900003</v>
      </c>
      <c r="F424" s="175">
        <v>10</v>
      </c>
      <c r="G424" s="176">
        <f>E424*D424</f>
        <v>189.96776338900003</v>
      </c>
    </row>
    <row r="425" spans="1:7" s="16" customFormat="1" ht="24">
      <c r="A425" s="197">
        <f>A424+1</f>
        <v>2</v>
      </c>
      <c r="B425" s="184" t="s">
        <v>363</v>
      </c>
      <c r="C425" s="168" t="s">
        <v>7</v>
      </c>
      <c r="D425" s="29">
        <v>3</v>
      </c>
      <c r="E425" s="72">
        <f>+F425*$E$8+69.4</f>
        <v>75.983881694500013</v>
      </c>
      <c r="F425" s="23">
        <v>5</v>
      </c>
      <c r="G425" s="32">
        <f>E425*D425</f>
        <v>227.95164508350004</v>
      </c>
    </row>
    <row r="426" spans="1:7">
      <c r="A426" s="197">
        <f>A425+1</f>
        <v>3</v>
      </c>
      <c r="B426" s="172" t="s">
        <v>364</v>
      </c>
      <c r="C426" s="168" t="s">
        <v>7</v>
      </c>
      <c r="D426" s="11">
        <v>3</v>
      </c>
      <c r="E426" s="72">
        <f>+F426*$E$8+14.6</f>
        <v>17.233552677799999</v>
      </c>
      <c r="F426" s="175">
        <v>2</v>
      </c>
      <c r="G426" s="176">
        <f>E426*D426</f>
        <v>51.700658033399996</v>
      </c>
    </row>
    <row r="427" spans="1:7">
      <c r="A427" s="197">
        <f>A426+1</f>
        <v>4</v>
      </c>
      <c r="B427" s="190" t="s">
        <v>365</v>
      </c>
      <c r="C427" s="168" t="s">
        <v>359</v>
      </c>
      <c r="D427" s="11">
        <v>290</v>
      </c>
      <c r="E427" s="72">
        <f>+F427*$E$8+0.15</f>
        <v>0.41335526777999998</v>
      </c>
      <c r="F427" s="175">
        <v>0.2</v>
      </c>
      <c r="G427" s="176">
        <f>E427*D427</f>
        <v>119.87302765619999</v>
      </c>
    </row>
    <row r="428" spans="1:7" s="107" customFormat="1">
      <c r="A428" s="101"/>
      <c r="B428" s="102" t="s">
        <v>72</v>
      </c>
      <c r="C428" s="103"/>
      <c r="D428" s="104"/>
      <c r="E428" s="105"/>
      <c r="F428" s="106"/>
      <c r="G428" s="106">
        <f>SUM(G424:G427)</f>
        <v>589.49309416210008</v>
      </c>
    </row>
    <row r="429" spans="1:7" s="112" customFormat="1">
      <c r="A429" s="108"/>
      <c r="B429" s="71" t="s">
        <v>366</v>
      </c>
      <c r="C429" s="109"/>
      <c r="D429" s="110"/>
      <c r="E429" s="105"/>
      <c r="F429" s="111"/>
      <c r="G429" s="111"/>
    </row>
    <row r="430" spans="1:7" s="132" customFormat="1" ht="48">
      <c r="A430" s="168">
        <v>1</v>
      </c>
      <c r="B430" s="200" t="s">
        <v>367</v>
      </c>
      <c r="C430" s="168" t="s">
        <v>7</v>
      </c>
      <c r="D430" s="199">
        <v>4</v>
      </c>
      <c r="E430" s="72">
        <f>+F430*$E$8+12</f>
        <v>18.5838816945</v>
      </c>
      <c r="F430" s="175">
        <v>5</v>
      </c>
      <c r="G430" s="176">
        <f t="shared" ref="G430:G437" si="37">E430*D430</f>
        <v>74.335526778000002</v>
      </c>
    </row>
    <row r="431" spans="1:7" s="16" customFormat="1" ht="48">
      <c r="A431" s="197">
        <f t="shared" ref="A431:A437" si="38">A430+1</f>
        <v>2</v>
      </c>
      <c r="B431" s="28" t="s">
        <v>368</v>
      </c>
      <c r="C431" s="168" t="s">
        <v>7</v>
      </c>
      <c r="D431" s="29">
        <v>10</v>
      </c>
      <c r="E431" s="72">
        <f>+F431*$E$8+13</f>
        <v>23.5342107112</v>
      </c>
      <c r="F431" s="23">
        <v>8</v>
      </c>
      <c r="G431" s="32">
        <f t="shared" si="37"/>
        <v>235.34210711200001</v>
      </c>
    </row>
    <row r="432" spans="1:7" ht="60">
      <c r="A432" s="197">
        <f t="shared" si="38"/>
        <v>3</v>
      </c>
      <c r="B432" s="172" t="s">
        <v>369</v>
      </c>
      <c r="C432" s="168" t="s">
        <v>7</v>
      </c>
      <c r="D432" s="11">
        <v>1</v>
      </c>
      <c r="E432" s="72">
        <f>+F432*$E$8+120</f>
        <v>152.91940847250001</v>
      </c>
      <c r="F432" s="175">
        <v>25</v>
      </c>
      <c r="G432" s="176">
        <f t="shared" si="37"/>
        <v>152.91940847250001</v>
      </c>
    </row>
    <row r="433" spans="1:8" ht="24">
      <c r="A433" s="197">
        <f t="shared" si="38"/>
        <v>4</v>
      </c>
      <c r="B433" s="172" t="s">
        <v>370</v>
      </c>
      <c r="C433" s="168" t="s">
        <v>7</v>
      </c>
      <c r="D433" s="11">
        <v>1</v>
      </c>
      <c r="E433" s="72">
        <f>+F433*$E$8+75</f>
        <v>76.316776338899999</v>
      </c>
      <c r="F433" s="175">
        <v>1</v>
      </c>
      <c r="G433" s="176">
        <f t="shared" si="37"/>
        <v>76.316776338899999</v>
      </c>
    </row>
    <row r="434" spans="1:8">
      <c r="A434" s="197">
        <f t="shared" si="38"/>
        <v>5</v>
      </c>
      <c r="B434" s="172" t="s">
        <v>371</v>
      </c>
      <c r="C434" s="168" t="s">
        <v>7</v>
      </c>
      <c r="D434" s="11">
        <v>1</v>
      </c>
      <c r="E434" s="72">
        <f>+F434*$E$8+19</f>
        <v>21.633552677800001</v>
      </c>
      <c r="F434" s="175">
        <v>2</v>
      </c>
      <c r="G434" s="176">
        <f t="shared" si="37"/>
        <v>21.633552677800001</v>
      </c>
    </row>
    <row r="435" spans="1:8" s="132" customFormat="1" ht="24">
      <c r="A435" s="197">
        <f t="shared" si="38"/>
        <v>6</v>
      </c>
      <c r="B435" s="190" t="s">
        <v>372</v>
      </c>
      <c r="C435" s="168" t="s">
        <v>7</v>
      </c>
      <c r="D435" s="11">
        <v>1</v>
      </c>
      <c r="E435" s="72">
        <f>+F435*$E$8+138</f>
        <v>140.6335526778</v>
      </c>
      <c r="F435" s="175">
        <v>2</v>
      </c>
      <c r="G435" s="176">
        <f t="shared" si="37"/>
        <v>140.6335526778</v>
      </c>
    </row>
    <row r="436" spans="1:8" s="16" customFormat="1">
      <c r="A436" s="197">
        <f t="shared" si="38"/>
        <v>7</v>
      </c>
      <c r="B436" s="28" t="s">
        <v>373</v>
      </c>
      <c r="C436" s="168" t="s">
        <v>7</v>
      </c>
      <c r="D436" s="29">
        <v>1</v>
      </c>
      <c r="E436" s="72">
        <f>+F436*$E$8+197</f>
        <v>203.58388169450001</v>
      </c>
      <c r="F436" s="23">
        <v>5</v>
      </c>
      <c r="G436" s="32">
        <f t="shared" si="37"/>
        <v>203.58388169450001</v>
      </c>
    </row>
    <row r="437" spans="1:8">
      <c r="A437" s="197">
        <f t="shared" si="38"/>
        <v>8</v>
      </c>
      <c r="B437" s="172" t="s">
        <v>374</v>
      </c>
      <c r="C437" s="168" t="s">
        <v>359</v>
      </c>
      <c r="D437" s="11">
        <v>700</v>
      </c>
      <c r="E437" s="72">
        <f>+F437*$E$8+0.2</f>
        <v>0.39751645083499998</v>
      </c>
      <c r="F437" s="175">
        <v>0.15</v>
      </c>
      <c r="G437" s="176">
        <f t="shared" si="37"/>
        <v>278.26151558449999</v>
      </c>
    </row>
    <row r="438" spans="1:8" s="107" customFormat="1">
      <c r="A438" s="101"/>
      <c r="B438" s="102" t="s">
        <v>72</v>
      </c>
      <c r="C438" s="103"/>
      <c r="D438" s="104"/>
      <c r="E438" s="105"/>
      <c r="F438" s="106"/>
      <c r="G438" s="106">
        <f>SUM(G430:G437)</f>
        <v>1183.0263213359999</v>
      </c>
    </row>
    <row r="439" spans="1:8" s="112" customFormat="1">
      <c r="A439" s="108"/>
      <c r="B439" s="71" t="s">
        <v>375</v>
      </c>
      <c r="C439" s="109"/>
      <c r="D439" s="110"/>
      <c r="E439" s="105"/>
      <c r="F439" s="111"/>
      <c r="G439" s="111"/>
    </row>
    <row r="440" spans="1:8" s="16" customFormat="1">
      <c r="A440" s="24">
        <v>1</v>
      </c>
      <c r="B440" s="77" t="s">
        <v>376</v>
      </c>
      <c r="C440" s="24" t="s">
        <v>377</v>
      </c>
      <c r="D440" s="14">
        <v>1</v>
      </c>
      <c r="E440" s="72">
        <f>+F440*$E$8+150</f>
        <v>202.671053556</v>
      </c>
      <c r="F440" s="23">
        <v>40</v>
      </c>
      <c r="G440" s="32">
        <f>E440*D440</f>
        <v>202.671053556</v>
      </c>
    </row>
    <row r="441" spans="1:8" s="16" customFormat="1">
      <c r="A441" s="24">
        <f>A440+1</f>
        <v>2</v>
      </c>
      <c r="B441" s="77" t="s">
        <v>378</v>
      </c>
      <c r="C441" s="24" t="s">
        <v>7</v>
      </c>
      <c r="D441" s="14">
        <v>4</v>
      </c>
      <c r="E441" s="72">
        <f>+F441*$E$8+20</f>
        <v>20</v>
      </c>
      <c r="F441" s="23">
        <v>0</v>
      </c>
      <c r="G441" s="32">
        <f>E441*D441</f>
        <v>80</v>
      </c>
    </row>
    <row r="442" spans="1:8" s="16" customFormat="1">
      <c r="A442" s="24">
        <f>A441+1</f>
        <v>3</v>
      </c>
      <c r="B442" s="77" t="s">
        <v>379</v>
      </c>
      <c r="C442" s="24" t="s">
        <v>7</v>
      </c>
      <c r="D442" s="14">
        <v>1</v>
      </c>
      <c r="E442" s="72">
        <f>+F442*$E$8+30</f>
        <v>30</v>
      </c>
      <c r="F442" s="23">
        <v>0</v>
      </c>
      <c r="G442" s="32">
        <f>E442*D442</f>
        <v>30</v>
      </c>
    </row>
    <row r="443" spans="1:8" s="16" customFormat="1" ht="24">
      <c r="A443" s="24">
        <f>A442+1</f>
        <v>4</v>
      </c>
      <c r="B443" s="77" t="s">
        <v>380</v>
      </c>
      <c r="C443" s="24" t="s">
        <v>3</v>
      </c>
      <c r="D443" s="15">
        <v>32</v>
      </c>
      <c r="E443" s="72">
        <f>+F443*$E$8+5</f>
        <v>5</v>
      </c>
      <c r="F443" s="23">
        <v>0</v>
      </c>
      <c r="G443" s="32">
        <f>E443*D443</f>
        <v>160</v>
      </c>
    </row>
    <row r="444" spans="1:8" s="125" customFormat="1">
      <c r="A444" s="156"/>
      <c r="B444" s="122" t="s">
        <v>72</v>
      </c>
      <c r="C444" s="121"/>
      <c r="D444" s="123"/>
      <c r="E444" s="105"/>
      <c r="F444" s="124"/>
      <c r="G444" s="124">
        <f>SUM(G440:G443)</f>
        <v>472.671053556</v>
      </c>
      <c r="H444" s="107"/>
    </row>
    <row r="445" spans="1:8" s="112" customFormat="1">
      <c r="A445" s="108"/>
      <c r="B445" s="71" t="s">
        <v>381</v>
      </c>
      <c r="C445" s="109"/>
      <c r="D445" s="110"/>
      <c r="E445" s="105"/>
      <c r="F445" s="111"/>
      <c r="G445" s="111"/>
    </row>
    <row r="446" spans="1:8" s="16" customFormat="1">
      <c r="A446" s="24">
        <v>1</v>
      </c>
      <c r="B446" s="28" t="s">
        <v>382</v>
      </c>
      <c r="C446" s="24" t="s">
        <v>3</v>
      </c>
      <c r="D446" s="29">
        <v>105.2</v>
      </c>
      <c r="E446" s="72">
        <f t="shared" si="34"/>
        <v>3.7825264327770101</v>
      </c>
      <c r="F446" s="23">
        <v>2.8725656142461005</v>
      </c>
      <c r="G446" s="32">
        <f t="shared" ref="G446:G451" si="39">E446*D446</f>
        <v>397.92178072814147</v>
      </c>
    </row>
    <row r="447" spans="1:8" s="16" customFormat="1">
      <c r="A447" s="24">
        <f>A446+1</f>
        <v>2</v>
      </c>
      <c r="B447" s="28" t="s">
        <v>383</v>
      </c>
      <c r="C447" s="24" t="s">
        <v>3</v>
      </c>
      <c r="D447" s="29">
        <v>53.8</v>
      </c>
      <c r="E447" s="72">
        <f t="shared" si="34"/>
        <v>2.1588691835835769</v>
      </c>
      <c r="F447" s="23">
        <v>1.6395109175389946</v>
      </c>
      <c r="G447" s="32">
        <f t="shared" si="39"/>
        <v>116.14716207679643</v>
      </c>
    </row>
    <row r="448" spans="1:8" s="16" customFormat="1">
      <c r="A448" s="24">
        <f>A447+1</f>
        <v>3</v>
      </c>
      <c r="B448" s="28" t="s">
        <v>384</v>
      </c>
      <c r="C448" s="24" t="s">
        <v>3</v>
      </c>
      <c r="D448" s="29">
        <v>888</v>
      </c>
      <c r="E448" s="72">
        <f t="shared" si="34"/>
        <v>0.18353029828567405</v>
      </c>
      <c r="F448" s="23">
        <v>0.1393784903812825</v>
      </c>
      <c r="G448" s="32">
        <f t="shared" si="39"/>
        <v>162.97490487767857</v>
      </c>
    </row>
    <row r="449" spans="1:8" s="74" customFormat="1">
      <c r="A449" s="24">
        <f>A448+1</f>
        <v>4</v>
      </c>
      <c r="B449" s="30" t="s">
        <v>385</v>
      </c>
      <c r="C449" s="24" t="s">
        <v>20</v>
      </c>
      <c r="D449" s="21">
        <v>26.7</v>
      </c>
      <c r="E449" s="72">
        <f t="shared" si="34"/>
        <v>14.41658170343856</v>
      </c>
      <c r="F449" s="23">
        <v>10.948390609358754</v>
      </c>
      <c r="G449" s="32">
        <f t="shared" si="39"/>
        <v>384.92273148180954</v>
      </c>
    </row>
    <row r="450" spans="1:8" s="16" customFormat="1" ht="24">
      <c r="A450" s="24">
        <f>A449+1</f>
        <v>5</v>
      </c>
      <c r="B450" s="39" t="s">
        <v>386</v>
      </c>
      <c r="C450" s="24" t="s">
        <v>387</v>
      </c>
      <c r="D450" s="29">
        <v>1269</v>
      </c>
      <c r="E450" s="72">
        <f t="shared" si="34"/>
        <v>1.3391022854004713</v>
      </c>
      <c r="F450" s="23">
        <v>1.0169550027904677</v>
      </c>
      <c r="G450" s="32">
        <f t="shared" si="39"/>
        <v>1699.320800173198</v>
      </c>
    </row>
    <row r="451" spans="1:8" s="7" customFormat="1">
      <c r="A451" s="24">
        <f>A450+1</f>
        <v>6</v>
      </c>
      <c r="B451" s="77" t="s">
        <v>485</v>
      </c>
      <c r="C451" s="24" t="s">
        <v>486</v>
      </c>
      <c r="D451" s="100">
        <v>3174.71</v>
      </c>
      <c r="E451" s="72">
        <f t="shared" si="34"/>
        <v>1.5417940586058281</v>
      </c>
      <c r="F451" s="32">
        <v>1.1708852999999999</v>
      </c>
      <c r="G451" s="32">
        <f t="shared" si="39"/>
        <v>4894.7490157965085</v>
      </c>
    </row>
    <row r="452" spans="1:8" s="125" customFormat="1">
      <c r="A452" s="156"/>
      <c r="B452" s="122" t="s">
        <v>72</v>
      </c>
      <c r="C452" s="121"/>
      <c r="D452" s="123"/>
      <c r="E452" s="105"/>
      <c r="F452" s="124"/>
      <c r="G452" s="124">
        <f>SUM(G446:G451)</f>
        <v>7656.0363951341324</v>
      </c>
      <c r="H452" s="107"/>
    </row>
    <row r="453" spans="1:8" s="112" customFormat="1">
      <c r="A453" s="108"/>
      <c r="B453" s="71" t="s">
        <v>388</v>
      </c>
      <c r="C453" s="109"/>
      <c r="D453" s="110"/>
      <c r="E453" s="105"/>
      <c r="F453" s="111"/>
      <c r="G453" s="111"/>
    </row>
    <row r="454" spans="1:8" s="16" customFormat="1" ht="24">
      <c r="A454" s="24">
        <v>1</v>
      </c>
      <c r="B454" s="28" t="s">
        <v>389</v>
      </c>
      <c r="C454" s="24" t="s">
        <v>11</v>
      </c>
      <c r="D454" s="14">
        <v>37.200000000000003</v>
      </c>
      <c r="E454" s="72">
        <f t="shared" si="34"/>
        <v>2.2539223664379242</v>
      </c>
      <c r="F454" s="23">
        <v>1.7116971955319238</v>
      </c>
      <c r="G454" s="32">
        <f t="shared" ref="G454:G463" si="40">E454*D454</f>
        <v>83.845912031490784</v>
      </c>
    </row>
    <row r="455" spans="1:8" s="92" customFormat="1" ht="24">
      <c r="A455" s="24">
        <v>2</v>
      </c>
      <c r="B455" s="19" t="s">
        <v>390</v>
      </c>
      <c r="C455" s="90" t="s">
        <v>45</v>
      </c>
      <c r="D455" s="42">
        <v>0.11700000000000001</v>
      </c>
      <c r="E455" s="72">
        <f t="shared" si="34"/>
        <v>38.797028179562425</v>
      </c>
      <c r="F455" s="23">
        <v>29.463643166593069</v>
      </c>
      <c r="G455" s="32">
        <f t="shared" si="40"/>
        <v>4.5392522970088036</v>
      </c>
    </row>
    <row r="456" spans="1:8" s="171" customFormat="1">
      <c r="A456" s="24">
        <f t="shared" ref="A456:A463" si="41">A455+1</f>
        <v>3</v>
      </c>
      <c r="B456" s="169" t="s">
        <v>391</v>
      </c>
      <c r="C456" s="170" t="s">
        <v>7</v>
      </c>
      <c r="D456" s="17">
        <v>2</v>
      </c>
      <c r="E456" s="72">
        <f t="shared" si="34"/>
        <v>14.251924489052874</v>
      </c>
      <c r="F456" s="23">
        <v>10.823344912894283</v>
      </c>
      <c r="G456" s="32">
        <f t="shared" si="40"/>
        <v>28.503848978105747</v>
      </c>
    </row>
    <row r="457" spans="1:8" s="171" customFormat="1" ht="24">
      <c r="A457" s="24">
        <f t="shared" si="41"/>
        <v>4</v>
      </c>
      <c r="B457" s="169" t="s">
        <v>392</v>
      </c>
      <c r="C457" s="170" t="s">
        <v>7</v>
      </c>
      <c r="D457" s="17">
        <v>3</v>
      </c>
      <c r="E457" s="72">
        <f t="shared" si="34"/>
        <v>18.555271024027576</v>
      </c>
      <c r="F457" s="23">
        <v>14.091437152894285</v>
      </c>
      <c r="G457" s="32">
        <f t="shared" si="40"/>
        <v>55.665813072082727</v>
      </c>
    </row>
    <row r="458" spans="1:8" s="171" customFormat="1">
      <c r="A458" s="24">
        <f t="shared" si="41"/>
        <v>5</v>
      </c>
      <c r="B458" s="169" t="s">
        <v>393</v>
      </c>
      <c r="C458" s="170" t="s">
        <v>7</v>
      </c>
      <c r="D458" s="17">
        <v>1</v>
      </c>
      <c r="E458" s="72">
        <f t="shared" si="34"/>
        <v>8.9783118310201324</v>
      </c>
      <c r="F458" s="23">
        <v>6.8184030695147335</v>
      </c>
      <c r="G458" s="32">
        <f t="shared" si="40"/>
        <v>8.9783118310201324</v>
      </c>
    </row>
    <row r="459" spans="1:8" s="171" customFormat="1" ht="24">
      <c r="A459" s="24">
        <f t="shared" si="41"/>
        <v>6</v>
      </c>
      <c r="B459" s="169" t="s">
        <v>260</v>
      </c>
      <c r="C459" s="170" t="s">
        <v>7</v>
      </c>
      <c r="D459" s="17">
        <v>3</v>
      </c>
      <c r="E459" s="72">
        <f t="shared" si="34"/>
        <v>8.8110917569314964</v>
      </c>
      <c r="F459" s="23">
        <v>6.691411059445409</v>
      </c>
      <c r="G459" s="32">
        <f t="shared" si="40"/>
        <v>26.433275270794489</v>
      </c>
    </row>
    <row r="460" spans="1:8" s="171" customFormat="1">
      <c r="A460" s="24">
        <f t="shared" si="41"/>
        <v>7</v>
      </c>
      <c r="B460" s="172" t="s">
        <v>261</v>
      </c>
      <c r="C460" s="170" t="s">
        <v>7</v>
      </c>
      <c r="D460" s="17">
        <v>1</v>
      </c>
      <c r="E460" s="72">
        <f t="shared" ref="E460:E523" si="42">+F460*$E$8</f>
        <v>2.2437150496703744</v>
      </c>
      <c r="F460" s="23">
        <v>1.7039454487348356</v>
      </c>
      <c r="G460" s="32">
        <f t="shared" si="40"/>
        <v>2.2437150496703744</v>
      </c>
    </row>
    <row r="461" spans="1:8" s="171" customFormat="1">
      <c r="A461" s="24">
        <f t="shared" si="41"/>
        <v>8</v>
      </c>
      <c r="B461" s="172" t="s">
        <v>394</v>
      </c>
      <c r="C461" s="170" t="s">
        <v>7</v>
      </c>
      <c r="D461" s="17">
        <v>1</v>
      </c>
      <c r="E461" s="72">
        <f t="shared" si="42"/>
        <v>3.1658607357363819</v>
      </c>
      <c r="F461" s="23">
        <v>2.4042509287348359</v>
      </c>
      <c r="G461" s="32">
        <f t="shared" si="40"/>
        <v>3.1658607357363819</v>
      </c>
    </row>
    <row r="462" spans="1:8" s="132" customFormat="1" ht="24">
      <c r="A462" s="24">
        <f t="shared" si="41"/>
        <v>9</v>
      </c>
      <c r="B462" s="172" t="s">
        <v>277</v>
      </c>
      <c r="C462" s="168" t="s">
        <v>153</v>
      </c>
      <c r="D462" s="11">
        <v>80</v>
      </c>
      <c r="E462" s="72">
        <f t="shared" si="42"/>
        <v>2.1351406242529021</v>
      </c>
      <c r="F462" s="23">
        <v>1.6214907279064126</v>
      </c>
      <c r="G462" s="32">
        <f t="shared" si="40"/>
        <v>170.81124994023216</v>
      </c>
    </row>
    <row r="463" spans="1:8" s="114" customFormat="1">
      <c r="A463" s="24">
        <f t="shared" si="41"/>
        <v>10</v>
      </c>
      <c r="B463" s="184" t="s">
        <v>281</v>
      </c>
      <c r="C463" s="173" t="s">
        <v>153</v>
      </c>
      <c r="D463" s="13">
        <v>80</v>
      </c>
      <c r="E463" s="72">
        <f t="shared" si="42"/>
        <v>0.12809207167082043</v>
      </c>
      <c r="F463" s="23">
        <v>9.7277015000000036E-2</v>
      </c>
      <c r="G463" s="32">
        <f t="shared" si="40"/>
        <v>10.247365733665635</v>
      </c>
    </row>
    <row r="464" spans="1:8" s="125" customFormat="1">
      <c r="A464" s="156"/>
      <c r="B464" s="122" t="s">
        <v>72</v>
      </c>
      <c r="C464" s="121"/>
      <c r="D464" s="123"/>
      <c r="E464" s="105"/>
      <c r="F464" s="124"/>
      <c r="G464" s="124">
        <f>SUM(G454:G463)</f>
        <v>394.43460493980723</v>
      </c>
      <c r="H464" s="107"/>
    </row>
    <row r="465" spans="1:8" s="112" customFormat="1" ht="24">
      <c r="A465" s="108"/>
      <c r="B465" s="71" t="s">
        <v>395</v>
      </c>
      <c r="C465" s="109"/>
      <c r="D465" s="110"/>
      <c r="E465" s="105"/>
      <c r="F465" s="111"/>
      <c r="G465" s="111"/>
    </row>
    <row r="466" spans="1:8" s="203" customFormat="1" ht="24">
      <c r="A466" s="196">
        <v>1</v>
      </c>
      <c r="B466" s="113" t="s">
        <v>498</v>
      </c>
      <c r="C466" s="196" t="s">
        <v>396</v>
      </c>
      <c r="D466" s="201">
        <v>1</v>
      </c>
      <c r="E466" s="72">
        <f>+F466*$E$8</f>
        <v>176.20248175563091</v>
      </c>
      <c r="F466" s="23">
        <v>133.81352364124783</v>
      </c>
      <c r="G466" s="32">
        <f t="shared" ref="G466:G471" si="43">E466*D466</f>
        <v>176.20248175563091</v>
      </c>
      <c r="H466" s="202"/>
    </row>
    <row r="467" spans="1:8" s="203" customFormat="1">
      <c r="A467" s="196">
        <f>A466+1</f>
        <v>2</v>
      </c>
      <c r="B467" s="204" t="s">
        <v>499</v>
      </c>
      <c r="C467" s="196" t="s">
        <v>7</v>
      </c>
      <c r="D467" s="201">
        <v>2</v>
      </c>
      <c r="E467" s="72">
        <f t="shared" si="42"/>
        <v>35.009158577846428</v>
      </c>
      <c r="F467" s="23">
        <v>26.58701978734836</v>
      </c>
      <c r="G467" s="32">
        <f t="shared" si="43"/>
        <v>70.018317155692856</v>
      </c>
    </row>
    <row r="468" spans="1:8" s="203" customFormat="1" ht="24">
      <c r="A468" s="196">
        <f>A467+1</f>
        <v>3</v>
      </c>
      <c r="B468" s="204" t="s">
        <v>397</v>
      </c>
      <c r="C468" s="196" t="s">
        <v>20</v>
      </c>
      <c r="D468" s="201">
        <v>7.6</v>
      </c>
      <c r="E468" s="72">
        <f t="shared" si="42"/>
        <v>4.1140638786451058</v>
      </c>
      <c r="F468" s="23">
        <v>3.1243452339688043</v>
      </c>
      <c r="G468" s="32">
        <f t="shared" si="43"/>
        <v>31.266885477702804</v>
      </c>
    </row>
    <row r="469" spans="1:8" s="16" customFormat="1" ht="24">
      <c r="A469" s="196">
        <v>4</v>
      </c>
      <c r="B469" s="77" t="s">
        <v>398</v>
      </c>
      <c r="C469" s="24" t="s">
        <v>20</v>
      </c>
      <c r="D469" s="29">
        <v>3.2</v>
      </c>
      <c r="E469" s="72">
        <f t="shared" si="42"/>
        <v>42.642261000082037</v>
      </c>
      <c r="F469" s="23">
        <v>32.383829918833634</v>
      </c>
      <c r="G469" s="32">
        <f t="shared" si="43"/>
        <v>136.45523520026254</v>
      </c>
    </row>
    <row r="470" spans="1:8" s="16" customFormat="1" ht="60">
      <c r="A470" s="196">
        <f>A469+1</f>
        <v>5</v>
      </c>
      <c r="B470" s="28" t="s">
        <v>399</v>
      </c>
      <c r="C470" s="80" t="s">
        <v>18</v>
      </c>
      <c r="D470" s="14">
        <v>16</v>
      </c>
      <c r="E470" s="72">
        <f t="shared" si="42"/>
        <v>12.849607095224398</v>
      </c>
      <c r="F470" s="23">
        <v>9.758382434148702</v>
      </c>
      <c r="G470" s="32">
        <f t="shared" si="43"/>
        <v>205.59371352359037</v>
      </c>
    </row>
    <row r="471" spans="1:8" s="203" customFormat="1">
      <c r="A471" s="196">
        <f>A470+1</f>
        <v>6</v>
      </c>
      <c r="B471" s="204" t="s">
        <v>400</v>
      </c>
      <c r="C471" s="196" t="s">
        <v>20</v>
      </c>
      <c r="D471" s="201">
        <v>7.6</v>
      </c>
      <c r="E471" s="72">
        <f t="shared" si="42"/>
        <v>2.4165132491070764</v>
      </c>
      <c r="F471" s="23">
        <v>1.8351736568457537</v>
      </c>
      <c r="G471" s="32">
        <f t="shared" si="43"/>
        <v>18.365500693213779</v>
      </c>
    </row>
    <row r="472" spans="1:8" s="125" customFormat="1">
      <c r="A472" s="156"/>
      <c r="B472" s="122" t="s">
        <v>72</v>
      </c>
      <c r="C472" s="121"/>
      <c r="D472" s="123"/>
      <c r="E472" s="105"/>
      <c r="F472" s="124"/>
      <c r="G472" s="124">
        <f>SUM(G466:G471)</f>
        <v>637.90213380609327</v>
      </c>
      <c r="H472" s="107"/>
    </row>
    <row r="473" spans="1:8" s="112" customFormat="1" ht="24">
      <c r="A473" s="108"/>
      <c r="B473" s="71" t="s">
        <v>401</v>
      </c>
      <c r="C473" s="109"/>
      <c r="D473" s="110"/>
      <c r="E473" s="105"/>
      <c r="F473" s="111"/>
      <c r="G473" s="111"/>
    </row>
    <row r="474" spans="1:8" s="203" customFormat="1" ht="24">
      <c r="A474" s="196">
        <v>1</v>
      </c>
      <c r="B474" s="204" t="s">
        <v>402</v>
      </c>
      <c r="C474" s="196" t="s">
        <v>7</v>
      </c>
      <c r="D474" s="201">
        <v>4</v>
      </c>
      <c r="E474" s="72">
        <f t="shared" si="42"/>
        <v>28.105383761443345</v>
      </c>
      <c r="F474" s="23">
        <v>21.344083221393419</v>
      </c>
      <c r="G474" s="32">
        <f>E474*D474</f>
        <v>112.42153504577338</v>
      </c>
    </row>
    <row r="475" spans="1:8" s="203" customFormat="1">
      <c r="A475" s="196">
        <v>2</v>
      </c>
      <c r="B475" s="204" t="s">
        <v>403</v>
      </c>
      <c r="C475" s="196" t="s">
        <v>7</v>
      </c>
      <c r="D475" s="201">
        <v>16</v>
      </c>
      <c r="E475" s="72">
        <f t="shared" si="42"/>
        <v>9.6707164504787677</v>
      </c>
      <c r="F475" s="23">
        <v>7.344236196222532</v>
      </c>
      <c r="G475" s="32">
        <f>E475*D475</f>
        <v>154.73146320766028</v>
      </c>
    </row>
    <row r="476" spans="1:8" s="125" customFormat="1">
      <c r="A476" s="156"/>
      <c r="B476" s="122" t="s">
        <v>72</v>
      </c>
      <c r="C476" s="121"/>
      <c r="D476" s="123"/>
      <c r="E476" s="105"/>
      <c r="F476" s="124"/>
      <c r="G476" s="124">
        <f>SUM(G474:G475)</f>
        <v>267.15299825343368</v>
      </c>
      <c r="H476" s="107"/>
    </row>
    <row r="477" spans="1:8" s="112" customFormat="1" ht="24">
      <c r="A477" s="108"/>
      <c r="B477" s="71" t="s">
        <v>404</v>
      </c>
      <c r="C477" s="109"/>
      <c r="D477" s="110"/>
      <c r="E477" s="105"/>
      <c r="F477" s="111"/>
      <c r="G477" s="111"/>
    </row>
    <row r="478" spans="1:8" s="16" customFormat="1" ht="24.75">
      <c r="A478" s="168">
        <v>1</v>
      </c>
      <c r="B478" s="77" t="s">
        <v>405</v>
      </c>
      <c r="C478" s="24" t="s">
        <v>20</v>
      </c>
      <c r="D478" s="29">
        <v>1.65</v>
      </c>
      <c r="E478" s="72">
        <f t="shared" si="42"/>
        <v>7.7488193442441791</v>
      </c>
      <c r="F478" s="23">
        <v>5.8846890814558055</v>
      </c>
      <c r="G478" s="32">
        <f t="shared" ref="G478:G487" si="44">E478*D478</f>
        <v>12.785551918002895</v>
      </c>
    </row>
    <row r="479" spans="1:8" s="132" customFormat="1">
      <c r="A479" s="168">
        <f t="shared" ref="A479:A487" si="45">A478+1</f>
        <v>2</v>
      </c>
      <c r="B479" s="200" t="s">
        <v>406</v>
      </c>
      <c r="C479" s="168" t="s">
        <v>20</v>
      </c>
      <c r="D479" s="11">
        <v>0.2</v>
      </c>
      <c r="E479" s="72">
        <f t="shared" si="42"/>
        <v>4.1140638786451058</v>
      </c>
      <c r="F479" s="175">
        <v>3.1243452339688043</v>
      </c>
      <c r="G479" s="176">
        <f t="shared" si="44"/>
        <v>0.82281277572902123</v>
      </c>
    </row>
    <row r="480" spans="1:8" s="16" customFormat="1">
      <c r="A480" s="168">
        <f t="shared" si="45"/>
        <v>3</v>
      </c>
      <c r="B480" s="28" t="s">
        <v>407</v>
      </c>
      <c r="C480" s="24" t="s">
        <v>387</v>
      </c>
      <c r="D480" s="29">
        <v>1.85</v>
      </c>
      <c r="E480" s="72">
        <f t="shared" si="42"/>
        <v>2.4165132491070764</v>
      </c>
      <c r="F480" s="23">
        <v>1.8351736568457537</v>
      </c>
      <c r="G480" s="32">
        <f t="shared" si="44"/>
        <v>4.4705495108480919</v>
      </c>
    </row>
    <row r="481" spans="1:8" s="16" customFormat="1" ht="36">
      <c r="A481" s="168">
        <f t="shared" si="45"/>
        <v>4</v>
      </c>
      <c r="B481" s="28" t="s">
        <v>408</v>
      </c>
      <c r="C481" s="24" t="s">
        <v>45</v>
      </c>
      <c r="D481" s="42">
        <f>(4.1*1+7.1*2.5+8.39*2.5+17.9*5.5+3)/1000</f>
        <v>0.14427499999999999</v>
      </c>
      <c r="E481" s="72">
        <f t="shared" si="42"/>
        <v>595.5790838584644</v>
      </c>
      <c r="F481" s="73">
        <v>452.30087013561877</v>
      </c>
      <c r="G481" s="73">
        <f t="shared" si="44"/>
        <v>85.92717232367994</v>
      </c>
    </row>
    <row r="482" spans="1:8" s="99" customFormat="1">
      <c r="A482" s="168">
        <f t="shared" si="45"/>
        <v>5</v>
      </c>
      <c r="B482" s="19" t="s">
        <v>409</v>
      </c>
      <c r="C482" s="18" t="s">
        <v>11</v>
      </c>
      <c r="D482" s="21">
        <v>4</v>
      </c>
      <c r="E482" s="72">
        <f t="shared" si="42"/>
        <v>1.820483771230337</v>
      </c>
      <c r="F482" s="23">
        <v>1.3825307437944403</v>
      </c>
      <c r="G482" s="32">
        <f t="shared" si="44"/>
        <v>7.281935084921348</v>
      </c>
    </row>
    <row r="483" spans="1:8" s="16" customFormat="1">
      <c r="A483" s="168">
        <f t="shared" si="45"/>
        <v>6</v>
      </c>
      <c r="B483" s="77" t="s">
        <v>410</v>
      </c>
      <c r="C483" s="24" t="s">
        <v>20</v>
      </c>
      <c r="D483" s="29">
        <v>1.65</v>
      </c>
      <c r="E483" s="72">
        <f t="shared" si="42"/>
        <v>46.953292082440619</v>
      </c>
      <c r="F483" s="23">
        <v>35.657758037833631</v>
      </c>
      <c r="G483" s="32">
        <f t="shared" si="44"/>
        <v>77.472931936027024</v>
      </c>
    </row>
    <row r="484" spans="1:8" s="16" customFormat="1" ht="24.75">
      <c r="A484" s="168">
        <f t="shared" si="45"/>
        <v>7</v>
      </c>
      <c r="B484" s="28" t="s">
        <v>411</v>
      </c>
      <c r="C484" s="24" t="s">
        <v>7</v>
      </c>
      <c r="D484" s="29">
        <v>1</v>
      </c>
      <c r="E484" s="72">
        <f>+F484*$E$8+466.407155</f>
        <v>516.33511469229495</v>
      </c>
      <c r="F484" s="23">
        <v>37.91681109185442</v>
      </c>
      <c r="G484" s="32">
        <f t="shared" si="44"/>
        <v>516.33511469229495</v>
      </c>
    </row>
    <row r="485" spans="1:8" s="132" customFormat="1">
      <c r="A485" s="168">
        <f t="shared" si="45"/>
        <v>8</v>
      </c>
      <c r="B485" s="190" t="s">
        <v>329</v>
      </c>
      <c r="C485" s="168" t="s">
        <v>153</v>
      </c>
      <c r="D485" s="11">
        <v>105</v>
      </c>
      <c r="E485" s="72">
        <f t="shared" si="42"/>
        <v>3.5027439706449459</v>
      </c>
      <c r="F485" s="175">
        <v>2.660090303240902</v>
      </c>
      <c r="G485" s="176">
        <f t="shared" si="44"/>
        <v>367.78811691771932</v>
      </c>
    </row>
    <row r="486" spans="1:8">
      <c r="A486" s="168">
        <f t="shared" si="45"/>
        <v>9</v>
      </c>
      <c r="B486" s="184" t="s">
        <v>412</v>
      </c>
      <c r="C486" s="198" t="s">
        <v>153</v>
      </c>
      <c r="D486" s="11">
        <v>13</v>
      </c>
      <c r="E486" s="72">
        <f t="shared" si="42"/>
        <v>4.3545768508672582</v>
      </c>
      <c r="F486" s="175">
        <v>3.3069981000000013</v>
      </c>
      <c r="G486" s="176">
        <f t="shared" si="44"/>
        <v>56.609499061274356</v>
      </c>
    </row>
    <row r="487" spans="1:8" ht="24">
      <c r="A487" s="168">
        <f t="shared" si="45"/>
        <v>10</v>
      </c>
      <c r="B487" s="184" t="s">
        <v>413</v>
      </c>
      <c r="C487" s="198" t="s">
        <v>7</v>
      </c>
      <c r="D487" s="11">
        <v>4</v>
      </c>
      <c r="E487" s="72">
        <f t="shared" si="42"/>
        <v>28.964250677246227</v>
      </c>
      <c r="F487" s="175">
        <v>21.996332878704514</v>
      </c>
      <c r="G487" s="176">
        <f t="shared" si="44"/>
        <v>115.85700270898491</v>
      </c>
    </row>
    <row r="488" spans="1:8" s="125" customFormat="1">
      <c r="A488" s="156"/>
      <c r="B488" s="122" t="s">
        <v>72</v>
      </c>
      <c r="C488" s="121"/>
      <c r="D488" s="123"/>
      <c r="E488" s="105"/>
      <c r="F488" s="124"/>
      <c r="G488" s="124">
        <f>SUM(G478:G487)</f>
        <v>1245.3506869294818</v>
      </c>
      <c r="H488" s="107"/>
    </row>
    <row r="489" spans="1:8" s="112" customFormat="1">
      <c r="A489" s="108"/>
      <c r="B489" s="71" t="s">
        <v>414</v>
      </c>
      <c r="C489" s="109"/>
      <c r="D489" s="110"/>
      <c r="E489" s="105"/>
      <c r="F489" s="111"/>
      <c r="G489" s="111"/>
    </row>
    <row r="490" spans="1:8" s="22" customFormat="1">
      <c r="A490" s="24">
        <v>1</v>
      </c>
      <c r="B490" s="19" t="s">
        <v>415</v>
      </c>
      <c r="C490" s="18" t="s">
        <v>7</v>
      </c>
      <c r="D490" s="20">
        <v>1</v>
      </c>
      <c r="E490" s="72">
        <f t="shared" si="42"/>
        <v>6.637857363036594</v>
      </c>
      <c r="F490" s="23">
        <v>5.0409907642946283</v>
      </c>
      <c r="G490" s="32">
        <f>E490*D490</f>
        <v>6.637857363036594</v>
      </c>
    </row>
    <row r="491" spans="1:8" s="125" customFormat="1">
      <c r="A491" s="156"/>
      <c r="B491" s="122" t="s">
        <v>72</v>
      </c>
      <c r="C491" s="121"/>
      <c r="D491" s="123"/>
      <c r="E491" s="105"/>
      <c r="F491" s="124"/>
      <c r="G491" s="124">
        <f>SUM(G490)</f>
        <v>6.637857363036594</v>
      </c>
      <c r="H491" s="107"/>
    </row>
    <row r="492" spans="1:8" s="112" customFormat="1">
      <c r="A492" s="108"/>
      <c r="B492" s="71" t="s">
        <v>416</v>
      </c>
      <c r="C492" s="109"/>
      <c r="D492" s="110"/>
      <c r="E492" s="105"/>
      <c r="F492" s="111"/>
      <c r="G492" s="111"/>
    </row>
    <row r="493" spans="1:8" s="92" customFormat="1" ht="36">
      <c r="A493" s="24">
        <v>1</v>
      </c>
      <c r="B493" s="19" t="s">
        <v>417</v>
      </c>
      <c r="C493" s="90" t="s">
        <v>45</v>
      </c>
      <c r="D493" s="91">
        <v>0.33900000000000002</v>
      </c>
      <c r="E493" s="72">
        <f t="shared" si="42"/>
        <v>38.797028179562425</v>
      </c>
      <c r="F493" s="23">
        <v>29.463643166593069</v>
      </c>
      <c r="G493" s="32">
        <f>E493*D493</f>
        <v>13.152192552871663</v>
      </c>
    </row>
    <row r="494" spans="1:8" s="16" customFormat="1" ht="24">
      <c r="A494" s="24">
        <v>2</v>
      </c>
      <c r="B494" s="77" t="s">
        <v>418</v>
      </c>
      <c r="C494" s="24" t="s">
        <v>11</v>
      </c>
      <c r="D494" s="205">
        <v>85</v>
      </c>
      <c r="E494" s="72">
        <f t="shared" si="42"/>
        <v>8.7873998307147421</v>
      </c>
      <c r="F494" s="73">
        <v>6.6734186901136923</v>
      </c>
      <c r="G494" s="73">
        <f>E494*D494</f>
        <v>746.9289856107531</v>
      </c>
    </row>
    <row r="495" spans="1:8" s="125" customFormat="1">
      <c r="A495" s="156"/>
      <c r="B495" s="122" t="s">
        <v>72</v>
      </c>
      <c r="C495" s="121"/>
      <c r="D495" s="123"/>
      <c r="E495" s="105"/>
      <c r="F495" s="124"/>
      <c r="G495" s="124">
        <f>SUM(G493:G494)</f>
        <v>760.08117816362471</v>
      </c>
      <c r="H495" s="107"/>
    </row>
    <row r="496" spans="1:8" s="112" customFormat="1">
      <c r="A496" s="108"/>
      <c r="B496" s="71" t="s">
        <v>419</v>
      </c>
      <c r="C496" s="109"/>
      <c r="D496" s="110"/>
      <c r="E496" s="105"/>
      <c r="F496" s="111"/>
      <c r="G496" s="111"/>
    </row>
    <row r="497" spans="1:7" s="16" customFormat="1" ht="36">
      <c r="A497" s="24">
        <v>1</v>
      </c>
      <c r="B497" s="28" t="s">
        <v>420</v>
      </c>
      <c r="C497" s="24" t="s">
        <v>387</v>
      </c>
      <c r="D497" s="29">
        <v>75.25</v>
      </c>
      <c r="E497" s="72">
        <f t="shared" si="42"/>
        <v>1.1181403821218718</v>
      </c>
      <c r="F497" s="23">
        <v>0.84914981313830151</v>
      </c>
      <c r="G497" s="32">
        <f t="shared" ref="G497:G514" si="46">E497*D497</f>
        <v>84.140063754670862</v>
      </c>
    </row>
    <row r="498" spans="1:7" s="203" customFormat="1">
      <c r="A498" s="24">
        <f>A497+1</f>
        <v>2</v>
      </c>
      <c r="B498" s="41" t="s">
        <v>421</v>
      </c>
      <c r="C498" s="196" t="s">
        <v>20</v>
      </c>
      <c r="D498" s="29">
        <v>55.25</v>
      </c>
      <c r="E498" s="72">
        <f t="shared" si="42"/>
        <v>2.9294087113510732</v>
      </c>
      <c r="F498" s="23">
        <v>2.2246820699999996</v>
      </c>
      <c r="G498" s="32">
        <f t="shared" si="46"/>
        <v>161.84983130214678</v>
      </c>
    </row>
    <row r="499" spans="1:7" s="16" customFormat="1" ht="48">
      <c r="A499" s="24">
        <v>3</v>
      </c>
      <c r="B499" s="28" t="s">
        <v>422</v>
      </c>
      <c r="C499" s="24" t="s">
        <v>387</v>
      </c>
      <c r="D499" s="29">
        <v>101</v>
      </c>
      <c r="E499" s="72">
        <f t="shared" si="42"/>
        <v>0.83734022479972736</v>
      </c>
      <c r="F499" s="23">
        <v>0.63590163345372619</v>
      </c>
      <c r="G499" s="32">
        <f t="shared" si="46"/>
        <v>84.571362704772469</v>
      </c>
    </row>
    <row r="500" spans="1:7" s="203" customFormat="1">
      <c r="A500" s="24">
        <f t="shared" ref="A500:A510" si="47">A499+1</f>
        <v>4</v>
      </c>
      <c r="B500" s="41" t="s">
        <v>421</v>
      </c>
      <c r="C500" s="196" t="s">
        <v>20</v>
      </c>
      <c r="D500" s="29">
        <v>101</v>
      </c>
      <c r="E500" s="72">
        <f t="shared" si="42"/>
        <v>2.9294087113510732</v>
      </c>
      <c r="F500" s="23">
        <v>2.2246820699999996</v>
      </c>
      <c r="G500" s="32">
        <f t="shared" si="46"/>
        <v>295.8702798464584</v>
      </c>
    </row>
    <row r="501" spans="1:7" s="16" customFormat="1" ht="48">
      <c r="A501" s="24">
        <f t="shared" si="47"/>
        <v>5</v>
      </c>
      <c r="B501" s="28" t="s">
        <v>423</v>
      </c>
      <c r="C501" s="24" t="s">
        <v>387</v>
      </c>
      <c r="D501" s="29">
        <v>14</v>
      </c>
      <c r="E501" s="72">
        <f t="shared" si="42"/>
        <v>0.83734022479972736</v>
      </c>
      <c r="F501" s="23">
        <v>0.63590163345372619</v>
      </c>
      <c r="G501" s="32">
        <f t="shared" si="46"/>
        <v>11.722763147196183</v>
      </c>
    </row>
    <row r="502" spans="1:7" s="203" customFormat="1">
      <c r="A502" s="24">
        <f t="shared" si="47"/>
        <v>6</v>
      </c>
      <c r="B502" s="41" t="s">
        <v>421</v>
      </c>
      <c r="C502" s="196" t="s">
        <v>20</v>
      </c>
      <c r="D502" s="29">
        <v>14</v>
      </c>
      <c r="E502" s="72">
        <f t="shared" si="42"/>
        <v>2.9294087113510732</v>
      </c>
      <c r="F502" s="23">
        <v>2.2246820699999996</v>
      </c>
      <c r="G502" s="32">
        <f t="shared" si="46"/>
        <v>41.011721958915025</v>
      </c>
    </row>
    <row r="503" spans="1:7" s="16" customFormat="1" ht="36">
      <c r="A503" s="24">
        <f t="shared" si="47"/>
        <v>7</v>
      </c>
      <c r="B503" s="77" t="s">
        <v>424</v>
      </c>
      <c r="C503" s="24" t="s">
        <v>20</v>
      </c>
      <c r="D503" s="14">
        <v>125.7</v>
      </c>
      <c r="E503" s="72">
        <f t="shared" si="42"/>
        <v>9.9526279239407831</v>
      </c>
      <c r="F503" s="23">
        <v>7.5583283431831285</v>
      </c>
      <c r="G503" s="32">
        <f t="shared" si="46"/>
        <v>1251.0453300393565</v>
      </c>
    </row>
    <row r="504" spans="1:7" s="16" customFormat="1" ht="24">
      <c r="A504" s="24">
        <f t="shared" si="47"/>
        <v>8</v>
      </c>
      <c r="B504" s="77" t="s">
        <v>487</v>
      </c>
      <c r="C504" s="24" t="s">
        <v>3</v>
      </c>
      <c r="D504" s="14">
        <v>1257.0999999999999</v>
      </c>
      <c r="E504" s="72">
        <f t="shared" si="42"/>
        <v>1.8323968821748022</v>
      </c>
      <c r="F504" s="23">
        <v>1.3915779225692482</v>
      </c>
      <c r="G504" s="32">
        <f t="shared" si="46"/>
        <v>2303.5061205819438</v>
      </c>
    </row>
    <row r="505" spans="1:7" s="206" customFormat="1" ht="24">
      <c r="A505" s="24">
        <f t="shared" si="47"/>
        <v>9</v>
      </c>
      <c r="B505" s="19" t="s">
        <v>425</v>
      </c>
      <c r="C505" s="24" t="s">
        <v>3</v>
      </c>
      <c r="D505" s="14">
        <v>1257.0999999999999</v>
      </c>
      <c r="E505" s="72">
        <f t="shared" si="42"/>
        <v>1.6903811239907827</v>
      </c>
      <c r="F505" s="23">
        <v>1.283726836558198</v>
      </c>
      <c r="G505" s="32">
        <f t="shared" si="46"/>
        <v>2124.9781109688129</v>
      </c>
    </row>
    <row r="506" spans="1:7" s="16" customFormat="1" ht="24">
      <c r="A506" s="24">
        <f t="shared" si="47"/>
        <v>10</v>
      </c>
      <c r="B506" s="77" t="s">
        <v>488</v>
      </c>
      <c r="C506" s="24" t="s">
        <v>3</v>
      </c>
      <c r="D506" s="14">
        <v>1257.0999999999999</v>
      </c>
      <c r="E506" s="72">
        <f t="shared" si="42"/>
        <v>4.3788912509768698</v>
      </c>
      <c r="F506" s="23">
        <v>3.3254631949377824</v>
      </c>
      <c r="G506" s="32">
        <f t="shared" si="46"/>
        <v>5504.704191603023</v>
      </c>
    </row>
    <row r="507" spans="1:7" s="206" customFormat="1" ht="24.75">
      <c r="A507" s="24">
        <f t="shared" si="47"/>
        <v>11</v>
      </c>
      <c r="B507" s="40" t="s">
        <v>426</v>
      </c>
      <c r="C507" s="18" t="s">
        <v>18</v>
      </c>
      <c r="D507" s="78">
        <v>184.25</v>
      </c>
      <c r="E507" s="72">
        <f t="shared" si="42"/>
        <v>12.753949589144298</v>
      </c>
      <c r="F507" s="23">
        <v>9.6857372147183387</v>
      </c>
      <c r="G507" s="32">
        <f t="shared" si="46"/>
        <v>2349.9152117998369</v>
      </c>
    </row>
    <row r="508" spans="1:7" s="16" customFormat="1">
      <c r="A508" s="24">
        <f t="shared" si="47"/>
        <v>12</v>
      </c>
      <c r="B508" s="77" t="s">
        <v>427</v>
      </c>
      <c r="C508" s="24" t="s">
        <v>18</v>
      </c>
      <c r="D508" s="75">
        <v>30</v>
      </c>
      <c r="E508" s="72">
        <f t="shared" si="42"/>
        <v>9.145605792556271</v>
      </c>
      <c r="F508" s="23">
        <v>6.9454511919588917</v>
      </c>
      <c r="G508" s="32">
        <f t="shared" si="46"/>
        <v>274.36817377668814</v>
      </c>
    </row>
    <row r="509" spans="1:7" s="16" customFormat="1" ht="24">
      <c r="A509" s="24">
        <f t="shared" si="47"/>
        <v>13</v>
      </c>
      <c r="B509" s="77" t="s">
        <v>489</v>
      </c>
      <c r="C509" s="24" t="s">
        <v>3</v>
      </c>
      <c r="D509" s="25">
        <v>492.66</v>
      </c>
      <c r="E509" s="72">
        <f t="shared" si="42"/>
        <v>1.8787838110109893</v>
      </c>
      <c r="F509" s="23">
        <v>1.4268055671325894</v>
      </c>
      <c r="G509" s="32">
        <f t="shared" si="46"/>
        <v>925.60163233267406</v>
      </c>
    </row>
    <row r="510" spans="1:7" s="16" customFormat="1" ht="21.75" customHeight="1">
      <c r="A510" s="24">
        <f t="shared" si="47"/>
        <v>14</v>
      </c>
      <c r="B510" s="77" t="s">
        <v>490</v>
      </c>
      <c r="C510" s="24" t="s">
        <v>3</v>
      </c>
      <c r="D510" s="25">
        <v>492.66</v>
      </c>
      <c r="E510" s="72">
        <f t="shared" si="42"/>
        <v>3.4881990332150541</v>
      </c>
      <c r="F510" s="23">
        <v>2.649044435389083</v>
      </c>
      <c r="G510" s="32">
        <f t="shared" si="46"/>
        <v>1718.4961357037287</v>
      </c>
    </row>
    <row r="511" spans="1:7" s="210" customFormat="1" ht="36">
      <c r="A511" s="24">
        <v>15</v>
      </c>
      <c r="B511" s="207" t="s">
        <v>428</v>
      </c>
      <c r="C511" s="208" t="s">
        <v>11</v>
      </c>
      <c r="D511" s="209">
        <v>642</v>
      </c>
      <c r="E511" s="72">
        <f t="shared" si="42"/>
        <v>0.48919989202878389</v>
      </c>
      <c r="F511" s="23">
        <v>0.37151327645927212</v>
      </c>
      <c r="G511" s="32">
        <f t="shared" si="46"/>
        <v>314.06633068247925</v>
      </c>
    </row>
    <row r="512" spans="1:7" s="16" customFormat="1" ht="36">
      <c r="A512" s="24">
        <f>A511+1</f>
        <v>16</v>
      </c>
      <c r="B512" s="28" t="s">
        <v>429</v>
      </c>
      <c r="C512" s="24" t="s">
        <v>387</v>
      </c>
      <c r="D512" s="29">
        <v>88.8</v>
      </c>
      <c r="E512" s="72">
        <f t="shared" si="42"/>
        <v>0.67965530187237766</v>
      </c>
      <c r="F512" s="23">
        <v>0.51615090717694978</v>
      </c>
      <c r="G512" s="32">
        <f t="shared" si="46"/>
        <v>60.353390806267136</v>
      </c>
    </row>
    <row r="513" spans="1:9" s="7" customFormat="1" ht="24">
      <c r="A513" s="24">
        <v>17</v>
      </c>
      <c r="B513" s="77" t="s">
        <v>430</v>
      </c>
      <c r="C513" s="31" t="s">
        <v>20</v>
      </c>
      <c r="D513" s="84">
        <v>88.8</v>
      </c>
      <c r="E513" s="72">
        <f t="shared" si="42"/>
        <v>3.5579862890903722</v>
      </c>
      <c r="F513" s="32">
        <v>2.7020429999999998</v>
      </c>
      <c r="G513" s="32">
        <f t="shared" si="46"/>
        <v>315.94918247122501</v>
      </c>
      <c r="H513" s="211"/>
      <c r="I513" s="211"/>
    </row>
    <row r="514" spans="1:9" s="210" customFormat="1">
      <c r="A514" s="24">
        <v>18</v>
      </c>
      <c r="B514" s="207" t="s">
        <v>431</v>
      </c>
      <c r="C514" s="208" t="s">
        <v>11</v>
      </c>
      <c r="D514" s="209">
        <v>792</v>
      </c>
      <c r="E514" s="72">
        <f t="shared" si="42"/>
        <v>0.24366980911250291</v>
      </c>
      <c r="F514" s="23">
        <v>0.1850502639772964</v>
      </c>
      <c r="G514" s="32">
        <f t="shared" si="46"/>
        <v>192.9864888171023</v>
      </c>
    </row>
    <row r="515" spans="1:9" s="125" customFormat="1">
      <c r="A515" s="156"/>
      <c r="B515" s="122" t="s">
        <v>72</v>
      </c>
      <c r="C515" s="121"/>
      <c r="D515" s="123"/>
      <c r="E515" s="105"/>
      <c r="F515" s="124"/>
      <c r="G515" s="124">
        <f>SUM(G497:G514)</f>
        <v>18015.136322297298</v>
      </c>
      <c r="H515" s="107"/>
    </row>
    <row r="516" spans="1:9" s="112" customFormat="1">
      <c r="A516" s="108"/>
      <c r="B516" s="71" t="s">
        <v>432</v>
      </c>
      <c r="C516" s="109"/>
      <c r="D516" s="110"/>
      <c r="E516" s="105"/>
      <c r="F516" s="111"/>
      <c r="G516" s="111"/>
    </row>
    <row r="517" spans="1:9" s="74" customFormat="1" ht="24">
      <c r="A517" s="24">
        <v>1</v>
      </c>
      <c r="B517" s="19" t="s">
        <v>433</v>
      </c>
      <c r="C517" s="24" t="s">
        <v>20</v>
      </c>
      <c r="D517" s="21">
        <v>4.5999999999999996</v>
      </c>
      <c r="E517" s="72">
        <f t="shared" si="42"/>
        <v>0.9300626267485731</v>
      </c>
      <c r="F517" s="23">
        <v>0.70631784553899468</v>
      </c>
      <c r="G517" s="32">
        <f t="shared" ref="G517:G537" si="48">E517*D517</f>
        <v>4.278288083043436</v>
      </c>
    </row>
    <row r="518" spans="1:9" s="16" customFormat="1">
      <c r="A518" s="24">
        <f t="shared" ref="A518:A530" si="49">A517+1</f>
        <v>2</v>
      </c>
      <c r="B518" s="33" t="s">
        <v>434</v>
      </c>
      <c r="C518" s="31" t="s">
        <v>20</v>
      </c>
      <c r="D518" s="84">
        <v>4.2</v>
      </c>
      <c r="E518" s="72">
        <f t="shared" si="42"/>
        <v>1.1778109988293475</v>
      </c>
      <c r="F518" s="23">
        <v>0.89446549427920274</v>
      </c>
      <c r="G518" s="32">
        <f t="shared" si="48"/>
        <v>4.9468061950832594</v>
      </c>
    </row>
    <row r="519" spans="1:9" s="203" customFormat="1">
      <c r="A519" s="24">
        <f t="shared" si="49"/>
        <v>3</v>
      </c>
      <c r="B519" s="204" t="s">
        <v>435</v>
      </c>
      <c r="C519" s="196" t="s">
        <v>20</v>
      </c>
      <c r="D519" s="201">
        <v>1</v>
      </c>
      <c r="E519" s="72">
        <f t="shared" si="42"/>
        <v>7.7488193442441791</v>
      </c>
      <c r="F519" s="23">
        <v>5.8846890814558055</v>
      </c>
      <c r="G519" s="32">
        <f t="shared" si="48"/>
        <v>7.7488193442441791</v>
      </c>
    </row>
    <row r="520" spans="1:9" s="16" customFormat="1">
      <c r="A520" s="24">
        <f t="shared" si="49"/>
        <v>4</v>
      </c>
      <c r="B520" s="77" t="s">
        <v>491</v>
      </c>
      <c r="C520" s="24" t="s">
        <v>20</v>
      </c>
      <c r="D520" s="29">
        <v>4.5999999999999996</v>
      </c>
      <c r="E520" s="72">
        <f t="shared" si="42"/>
        <v>9.8832952474732588E-2</v>
      </c>
      <c r="F520" s="23">
        <v>7.5056750000000005E-2</v>
      </c>
      <c r="G520" s="32">
        <f t="shared" si="48"/>
        <v>0.45463158138376986</v>
      </c>
    </row>
    <row r="521" spans="1:9" s="16" customFormat="1" ht="24">
      <c r="A521" s="24">
        <f t="shared" si="49"/>
        <v>5</v>
      </c>
      <c r="B521" s="28" t="s">
        <v>436</v>
      </c>
      <c r="C521" s="24" t="s">
        <v>20</v>
      </c>
      <c r="D521" s="29">
        <v>4.5999999999999996</v>
      </c>
      <c r="E521" s="72">
        <f t="shared" si="42"/>
        <v>0.43365322410825186</v>
      </c>
      <c r="F521" s="23">
        <v>0.32932944745233972</v>
      </c>
      <c r="G521" s="32">
        <f t="shared" si="48"/>
        <v>1.9948048308979585</v>
      </c>
    </row>
    <row r="522" spans="1:9" s="203" customFormat="1" ht="24">
      <c r="A522" s="24">
        <f t="shared" si="49"/>
        <v>6</v>
      </c>
      <c r="B522" s="41" t="s">
        <v>437</v>
      </c>
      <c r="C522" s="24" t="s">
        <v>20</v>
      </c>
      <c r="D522" s="212">
        <v>2.2000000000000002</v>
      </c>
      <c r="E522" s="72">
        <f t="shared" si="42"/>
        <v>2.0280521847815125</v>
      </c>
      <c r="F522" s="23">
        <v>1.5401645099999999</v>
      </c>
      <c r="G522" s="32">
        <f t="shared" si="48"/>
        <v>4.4617148065193275</v>
      </c>
    </row>
    <row r="523" spans="1:9" s="16" customFormat="1" ht="24">
      <c r="A523" s="24">
        <f t="shared" si="49"/>
        <v>7</v>
      </c>
      <c r="B523" s="28" t="s">
        <v>438</v>
      </c>
      <c r="C523" s="24" t="s">
        <v>7</v>
      </c>
      <c r="D523" s="29">
        <v>1</v>
      </c>
      <c r="E523" s="72">
        <f t="shared" si="42"/>
        <v>133.49478396704993</v>
      </c>
      <c r="F523" s="23">
        <v>101.37999903504335</v>
      </c>
      <c r="G523" s="32">
        <f t="shared" si="48"/>
        <v>133.49478396704993</v>
      </c>
    </row>
    <row r="524" spans="1:9" s="7" customFormat="1">
      <c r="A524" s="24">
        <f t="shared" si="49"/>
        <v>8</v>
      </c>
      <c r="B524" s="33" t="s">
        <v>439</v>
      </c>
      <c r="C524" s="24" t="s">
        <v>7</v>
      </c>
      <c r="D524" s="29">
        <v>1</v>
      </c>
      <c r="E524" s="72">
        <f t="shared" ref="E524:E558" si="50">+F524*$E$8</f>
        <v>7.6845473838833955</v>
      </c>
      <c r="F524" s="23">
        <v>5.835879000000002</v>
      </c>
      <c r="G524" s="32">
        <f t="shared" si="48"/>
        <v>7.6845473838833955</v>
      </c>
    </row>
    <row r="525" spans="1:9" s="7" customFormat="1" ht="24">
      <c r="A525" s="24">
        <f t="shared" si="49"/>
        <v>9</v>
      </c>
      <c r="B525" s="33" t="s">
        <v>440</v>
      </c>
      <c r="C525" s="24" t="s">
        <v>7</v>
      </c>
      <c r="D525" s="29">
        <v>1</v>
      </c>
      <c r="E525" s="72">
        <f t="shared" si="50"/>
        <v>49.181103256853731</v>
      </c>
      <c r="F525" s="23">
        <v>37.34962560000001</v>
      </c>
      <c r="G525" s="32">
        <f t="shared" si="48"/>
        <v>49.181103256853731</v>
      </c>
    </row>
    <row r="526" spans="1:9" s="7" customFormat="1">
      <c r="A526" s="24">
        <f t="shared" si="49"/>
        <v>10</v>
      </c>
      <c r="B526" s="33" t="s">
        <v>441</v>
      </c>
      <c r="C526" s="24" t="s">
        <v>7</v>
      </c>
      <c r="D526" s="29">
        <v>1</v>
      </c>
      <c r="E526" s="72">
        <f t="shared" si="50"/>
        <v>1.8442913721320147</v>
      </c>
      <c r="F526" s="23">
        <v>1.4006109600000003</v>
      </c>
      <c r="G526" s="32">
        <f t="shared" si="48"/>
        <v>1.8442913721320147</v>
      </c>
    </row>
    <row r="527" spans="1:9" s="7" customFormat="1" ht="24">
      <c r="A527" s="24">
        <f t="shared" si="49"/>
        <v>11</v>
      </c>
      <c r="B527" s="33" t="s">
        <v>442</v>
      </c>
      <c r="C527" s="24" t="s">
        <v>7</v>
      </c>
      <c r="D527" s="29">
        <v>1</v>
      </c>
      <c r="E527" s="72">
        <f t="shared" si="50"/>
        <v>3.3803369167908102</v>
      </c>
      <c r="F527" s="23">
        <v>2.5671306636741771</v>
      </c>
      <c r="G527" s="32">
        <f t="shared" si="48"/>
        <v>3.3803369167908102</v>
      </c>
    </row>
    <row r="528" spans="1:9" s="7" customFormat="1">
      <c r="A528" s="24">
        <f t="shared" si="49"/>
        <v>12</v>
      </c>
      <c r="B528" s="33" t="s">
        <v>443</v>
      </c>
      <c r="C528" s="196" t="s">
        <v>153</v>
      </c>
      <c r="D528" s="29">
        <v>10</v>
      </c>
      <c r="E528" s="72">
        <f t="shared" si="50"/>
        <v>0.8208637187922414</v>
      </c>
      <c r="F528" s="23">
        <v>0.62338887367764306</v>
      </c>
      <c r="G528" s="32">
        <f t="shared" si="48"/>
        <v>8.2086371879224131</v>
      </c>
    </row>
    <row r="529" spans="1:8" s="7" customFormat="1" ht="24">
      <c r="A529" s="24">
        <f t="shared" si="49"/>
        <v>13</v>
      </c>
      <c r="B529" s="33" t="s">
        <v>444</v>
      </c>
      <c r="C529" s="196" t="s">
        <v>153</v>
      </c>
      <c r="D529" s="29">
        <v>2</v>
      </c>
      <c r="E529" s="72">
        <f t="shared" si="50"/>
        <v>3.5962040608244945</v>
      </c>
      <c r="F529" s="23">
        <v>2.7310667382045062</v>
      </c>
      <c r="G529" s="32">
        <f t="shared" si="48"/>
        <v>7.192408121648989</v>
      </c>
    </row>
    <row r="530" spans="1:8" s="203" customFormat="1">
      <c r="A530" s="24">
        <f t="shared" si="49"/>
        <v>14</v>
      </c>
      <c r="B530" s="41" t="s">
        <v>445</v>
      </c>
      <c r="C530" s="196" t="s">
        <v>153</v>
      </c>
      <c r="D530" s="201">
        <v>28</v>
      </c>
      <c r="E530" s="72">
        <f t="shared" si="50"/>
        <v>1.1196214440975343</v>
      </c>
      <c r="F530" s="23">
        <v>0.8502745766474179</v>
      </c>
      <c r="G530" s="32">
        <f t="shared" si="48"/>
        <v>31.34940043473096</v>
      </c>
    </row>
    <row r="531" spans="1:8" s="7" customFormat="1">
      <c r="A531" s="24">
        <v>15</v>
      </c>
      <c r="B531" s="41" t="s">
        <v>446</v>
      </c>
      <c r="C531" s="196" t="s">
        <v>153</v>
      </c>
      <c r="D531" s="84">
        <v>26</v>
      </c>
      <c r="E531" s="72">
        <f t="shared" si="50"/>
        <v>0.23053642151650183</v>
      </c>
      <c r="F531" s="32">
        <v>0.17507637000000004</v>
      </c>
      <c r="G531" s="32">
        <f t="shared" si="48"/>
        <v>5.9939469594290475</v>
      </c>
    </row>
    <row r="532" spans="1:8" s="203" customFormat="1">
      <c r="A532" s="24">
        <f t="shared" ref="A532:A537" si="51">A531+1</f>
        <v>16</v>
      </c>
      <c r="B532" s="41" t="s">
        <v>447</v>
      </c>
      <c r="C532" s="196" t="s">
        <v>153</v>
      </c>
      <c r="D532" s="201">
        <v>26</v>
      </c>
      <c r="E532" s="72">
        <f t="shared" si="50"/>
        <v>1.4219558538289359</v>
      </c>
      <c r="F532" s="23">
        <v>1.0798765225511266</v>
      </c>
      <c r="G532" s="32">
        <f t="shared" si="48"/>
        <v>36.970852199552333</v>
      </c>
    </row>
    <row r="533" spans="1:8" s="203" customFormat="1">
      <c r="A533" s="24">
        <f t="shared" si="51"/>
        <v>17</v>
      </c>
      <c r="B533" s="204" t="s">
        <v>448</v>
      </c>
      <c r="C533" s="196" t="s">
        <v>20</v>
      </c>
      <c r="D533" s="201">
        <v>1</v>
      </c>
      <c r="E533" s="72">
        <f t="shared" si="50"/>
        <v>46.107991870213446</v>
      </c>
      <c r="F533" s="23">
        <v>35.015811347833633</v>
      </c>
      <c r="G533" s="32">
        <f t="shared" si="48"/>
        <v>46.107991870213446</v>
      </c>
    </row>
    <row r="534" spans="1:8" s="74" customFormat="1">
      <c r="A534" s="24">
        <f t="shared" si="51"/>
        <v>18</v>
      </c>
      <c r="B534" s="19" t="s">
        <v>449</v>
      </c>
      <c r="C534" s="18" t="s">
        <v>11</v>
      </c>
      <c r="D534" s="213">
        <v>1.04</v>
      </c>
      <c r="E534" s="72">
        <f t="shared" si="50"/>
        <v>1.8337165618253841</v>
      </c>
      <c r="F534" s="23">
        <v>1.3925801274324403</v>
      </c>
      <c r="G534" s="32">
        <f t="shared" si="48"/>
        <v>1.9070652242983996</v>
      </c>
    </row>
    <row r="535" spans="1:8" s="132" customFormat="1" ht="24">
      <c r="A535" s="24">
        <f t="shared" si="51"/>
        <v>19</v>
      </c>
      <c r="B535" s="172" t="s">
        <v>450</v>
      </c>
      <c r="C535" s="168" t="s">
        <v>7</v>
      </c>
      <c r="D535" s="11">
        <v>1</v>
      </c>
      <c r="E535" s="72">
        <f t="shared" si="50"/>
        <v>26.689919367511639</v>
      </c>
      <c r="F535" s="23">
        <v>20.269136510918543</v>
      </c>
      <c r="G535" s="32">
        <f t="shared" si="48"/>
        <v>26.689919367511639</v>
      </c>
    </row>
    <row r="536" spans="1:8" s="181" customFormat="1">
      <c r="A536" s="24">
        <f t="shared" si="51"/>
        <v>20</v>
      </c>
      <c r="B536" s="177" t="s">
        <v>451</v>
      </c>
      <c r="C536" s="178" t="s">
        <v>7</v>
      </c>
      <c r="D536" s="179">
        <v>1</v>
      </c>
      <c r="E536" s="72">
        <f t="shared" si="50"/>
        <v>4.9181103256853733</v>
      </c>
      <c r="F536" s="175">
        <v>3.7349625600000014</v>
      </c>
      <c r="G536" s="180">
        <f t="shared" si="48"/>
        <v>4.9181103256853733</v>
      </c>
    </row>
    <row r="537" spans="1:8" s="181" customFormat="1" ht="15">
      <c r="A537" s="24">
        <f t="shared" si="51"/>
        <v>21</v>
      </c>
      <c r="B537" s="184" t="s">
        <v>315</v>
      </c>
      <c r="C537" s="178" t="s">
        <v>7</v>
      </c>
      <c r="D537" s="214">
        <v>3</v>
      </c>
      <c r="E537" s="72">
        <f t="shared" si="50"/>
        <v>2.1516732674873502</v>
      </c>
      <c r="F537" s="175">
        <v>1.6340461200000003</v>
      </c>
      <c r="G537" s="180">
        <f t="shared" si="48"/>
        <v>6.4550198024620506</v>
      </c>
    </row>
    <row r="538" spans="1:8" s="125" customFormat="1">
      <c r="A538" s="156"/>
      <c r="B538" s="122" t="s">
        <v>72</v>
      </c>
      <c r="C538" s="121"/>
      <c r="D538" s="123"/>
      <c r="E538" s="105"/>
      <c r="F538" s="124"/>
      <c r="G538" s="124">
        <f>SUM(G517:G537)</f>
        <v>395.26347923133636</v>
      </c>
      <c r="H538" s="107"/>
    </row>
    <row r="539" spans="1:8" s="112" customFormat="1">
      <c r="A539" s="108"/>
      <c r="B539" s="71" t="s">
        <v>452</v>
      </c>
      <c r="C539" s="109"/>
      <c r="D539" s="110"/>
      <c r="E539" s="105"/>
      <c r="F539" s="111"/>
      <c r="G539" s="111"/>
    </row>
    <row r="540" spans="1:8" s="160" customFormat="1">
      <c r="A540" s="24">
        <v>1</v>
      </c>
      <c r="B540" s="77" t="s">
        <v>453</v>
      </c>
      <c r="C540" s="24" t="s">
        <v>20</v>
      </c>
      <c r="D540" s="29">
        <v>108</v>
      </c>
      <c r="E540" s="72">
        <f t="shared" si="50"/>
        <v>0.35579862890903718</v>
      </c>
      <c r="F540" s="215">
        <v>0.27020429999999995</v>
      </c>
      <c r="G540" s="216">
        <f t="shared" ref="G540:G547" si="52">E540*D540</f>
        <v>38.426251922176014</v>
      </c>
    </row>
    <row r="541" spans="1:8" s="16" customFormat="1" ht="24">
      <c r="A541" s="24">
        <v>2</v>
      </c>
      <c r="B541" s="77" t="s">
        <v>454</v>
      </c>
      <c r="C541" s="24" t="s">
        <v>3</v>
      </c>
      <c r="D541" s="14">
        <v>364</v>
      </c>
      <c r="E541" s="72">
        <f t="shared" si="50"/>
        <v>1.832396882174802</v>
      </c>
      <c r="F541" s="23">
        <v>1.3915779225692479</v>
      </c>
      <c r="G541" s="32">
        <f t="shared" si="52"/>
        <v>666.99246511162789</v>
      </c>
    </row>
    <row r="542" spans="1:8" s="16" customFormat="1" ht="24">
      <c r="A542" s="24">
        <v>3</v>
      </c>
      <c r="B542" s="28" t="s">
        <v>455</v>
      </c>
      <c r="C542" s="24" t="s">
        <v>20</v>
      </c>
      <c r="D542" s="29">
        <v>54.6</v>
      </c>
      <c r="E542" s="72">
        <f t="shared" si="50"/>
        <v>50.23693345033351</v>
      </c>
      <c r="F542" s="23">
        <v>38.151455160790718</v>
      </c>
      <c r="G542" s="32">
        <f t="shared" si="52"/>
        <v>2742.9365663882095</v>
      </c>
    </row>
    <row r="543" spans="1:8" s="16" customFormat="1">
      <c r="A543" s="24">
        <v>4</v>
      </c>
      <c r="B543" s="77" t="s">
        <v>456</v>
      </c>
      <c r="C543" s="24" t="s">
        <v>45</v>
      </c>
      <c r="D543" s="42">
        <v>1.7250000000000001</v>
      </c>
      <c r="E543" s="72">
        <f t="shared" si="50"/>
        <v>467.48175555116245</v>
      </c>
      <c r="F543" s="23">
        <v>355.0198630860001</v>
      </c>
      <c r="G543" s="32">
        <f t="shared" si="52"/>
        <v>806.4060283257553</v>
      </c>
    </row>
    <row r="544" spans="1:8" s="16" customFormat="1" ht="36">
      <c r="A544" s="24">
        <v>5</v>
      </c>
      <c r="B544" s="217" t="s">
        <v>457</v>
      </c>
      <c r="C544" s="24" t="s">
        <v>3</v>
      </c>
      <c r="D544" s="14">
        <v>364</v>
      </c>
      <c r="E544" s="72">
        <f t="shared" si="50"/>
        <v>18.341477695852888</v>
      </c>
      <c r="F544" s="216">
        <v>13.929075997200004</v>
      </c>
      <c r="G544" s="73">
        <f t="shared" si="52"/>
        <v>6676.2978812904512</v>
      </c>
    </row>
    <row r="545" spans="1:8" s="16" customFormat="1" ht="24">
      <c r="A545" s="24">
        <v>6</v>
      </c>
      <c r="B545" s="217" t="s">
        <v>458</v>
      </c>
      <c r="C545" s="24" t="s">
        <v>459</v>
      </c>
      <c r="D545" s="14">
        <v>4.5</v>
      </c>
      <c r="E545" s="72">
        <f t="shared" si="50"/>
        <v>2.7111083170340615</v>
      </c>
      <c r="F545" s="216">
        <v>2.0588981112000004</v>
      </c>
      <c r="G545" s="73">
        <f t="shared" si="52"/>
        <v>12.199987426653276</v>
      </c>
    </row>
    <row r="546" spans="1:8" s="16" customFormat="1">
      <c r="A546" s="24">
        <v>7</v>
      </c>
      <c r="B546" s="28" t="s">
        <v>460</v>
      </c>
      <c r="C546" s="24" t="s">
        <v>11</v>
      </c>
      <c r="D546" s="29">
        <v>364</v>
      </c>
      <c r="E546" s="72">
        <f t="shared" si="50"/>
        <v>0.87342726122295367</v>
      </c>
      <c r="F546" s="23">
        <v>0.6633072264592722</v>
      </c>
      <c r="G546" s="32">
        <f t="shared" si="52"/>
        <v>317.92752308515514</v>
      </c>
    </row>
    <row r="547" spans="1:8" s="210" customFormat="1">
      <c r="A547" s="24">
        <v>8</v>
      </c>
      <c r="B547" s="207" t="s">
        <v>461</v>
      </c>
      <c r="C547" s="208" t="s">
        <v>11</v>
      </c>
      <c r="D547" s="209">
        <v>364</v>
      </c>
      <c r="E547" s="72">
        <f t="shared" si="50"/>
        <v>0.24400792919739378</v>
      </c>
      <c r="F547" s="23">
        <v>0.18530704265329639</v>
      </c>
      <c r="G547" s="32">
        <f t="shared" si="52"/>
        <v>88.818886227851337</v>
      </c>
    </row>
    <row r="548" spans="1:8" s="125" customFormat="1">
      <c r="A548" s="156"/>
      <c r="B548" s="122" t="s">
        <v>72</v>
      </c>
      <c r="C548" s="121"/>
      <c r="D548" s="123"/>
      <c r="E548" s="105"/>
      <c r="F548" s="124"/>
      <c r="G548" s="124">
        <f>SUM(G540:G547)</f>
        <v>11350.005589777878</v>
      </c>
      <c r="H548" s="107"/>
    </row>
    <row r="549" spans="1:8" s="112" customFormat="1">
      <c r="A549" s="108"/>
      <c r="B549" s="71" t="s">
        <v>462</v>
      </c>
      <c r="C549" s="109"/>
      <c r="D549" s="110"/>
      <c r="E549" s="105"/>
      <c r="F549" s="111"/>
      <c r="G549" s="111"/>
    </row>
    <row r="550" spans="1:8" s="16" customFormat="1" ht="36.75">
      <c r="A550" s="24">
        <v>1</v>
      </c>
      <c r="B550" s="77" t="s">
        <v>463</v>
      </c>
      <c r="C550" s="24" t="s">
        <v>20</v>
      </c>
      <c r="D550" s="29">
        <v>5.6</v>
      </c>
      <c r="E550" s="72">
        <f t="shared" si="50"/>
        <v>7.7488193442441791</v>
      </c>
      <c r="F550" s="23">
        <v>5.8846890814558055</v>
      </c>
      <c r="G550" s="32">
        <f t="shared" ref="G550:G558" si="53">E550*D550</f>
        <v>43.393388327767397</v>
      </c>
    </row>
    <row r="551" spans="1:8" s="16" customFormat="1">
      <c r="A551" s="24">
        <f>A550+1</f>
        <v>2</v>
      </c>
      <c r="B551" s="28" t="s">
        <v>464</v>
      </c>
      <c r="C551" s="24" t="s">
        <v>387</v>
      </c>
      <c r="D551" s="29">
        <v>5.6</v>
      </c>
      <c r="E551" s="72">
        <f t="shared" si="50"/>
        <v>1.9831385589779562</v>
      </c>
      <c r="F551" s="23">
        <v>1.5060557365684575</v>
      </c>
      <c r="G551" s="32">
        <f t="shared" si="53"/>
        <v>11.105575930276554</v>
      </c>
    </row>
    <row r="552" spans="1:8" s="16" customFormat="1" ht="24">
      <c r="A552" s="24">
        <f>A551+1</f>
        <v>3</v>
      </c>
      <c r="B552" s="28" t="s">
        <v>465</v>
      </c>
      <c r="C552" s="24" t="s">
        <v>20</v>
      </c>
      <c r="D552" s="87">
        <v>5.5</v>
      </c>
      <c r="E552" s="72">
        <f t="shared" si="50"/>
        <v>59.956908081579336</v>
      </c>
      <c r="F552" s="23">
        <v>45.533099517618723</v>
      </c>
      <c r="G552" s="32">
        <f t="shared" si="53"/>
        <v>329.76299444868636</v>
      </c>
    </row>
    <row r="553" spans="1:8" s="218" customFormat="1" ht="36">
      <c r="A553" s="24">
        <f>A552+1</f>
        <v>4</v>
      </c>
      <c r="B553" s="77" t="s">
        <v>466</v>
      </c>
      <c r="C553" s="24" t="s">
        <v>45</v>
      </c>
      <c r="D553" s="29">
        <v>9.08</v>
      </c>
      <c r="E553" s="72">
        <f t="shared" si="50"/>
        <v>597.71018883858846</v>
      </c>
      <c r="F553" s="73">
        <v>453.91929607263427</v>
      </c>
      <c r="G553" s="73">
        <f t="shared" si="53"/>
        <v>5427.2085146543832</v>
      </c>
    </row>
    <row r="554" spans="1:8" s="16" customFormat="1" ht="24">
      <c r="A554" s="24">
        <f>A553+1</f>
        <v>5</v>
      </c>
      <c r="B554" s="77" t="s">
        <v>467</v>
      </c>
      <c r="C554" s="24" t="s">
        <v>11</v>
      </c>
      <c r="D554" s="29">
        <f>728.46+3.36</f>
        <v>731.82</v>
      </c>
      <c r="E554" s="72">
        <f t="shared" si="50"/>
        <v>3.9788681254623595</v>
      </c>
      <c r="F554" s="73">
        <v>3.0216734671783367</v>
      </c>
      <c r="G554" s="73">
        <f t="shared" si="53"/>
        <v>2911.8152715758642</v>
      </c>
    </row>
    <row r="555" spans="1:8" s="92" customFormat="1" ht="30.75" customHeight="1">
      <c r="A555" s="24">
        <f>A554+1</f>
        <v>6</v>
      </c>
      <c r="B555" s="19" t="s">
        <v>417</v>
      </c>
      <c r="C555" s="90" t="s">
        <v>45</v>
      </c>
      <c r="D555" s="29">
        <v>9.7799999999999994</v>
      </c>
      <c r="E555" s="72">
        <f t="shared" si="50"/>
        <v>38.797028179562425</v>
      </c>
      <c r="F555" s="23">
        <v>29.463643166593069</v>
      </c>
      <c r="G555" s="32">
        <f t="shared" si="53"/>
        <v>379.43493559612051</v>
      </c>
    </row>
    <row r="556" spans="1:8" s="218" customFormat="1" ht="48">
      <c r="A556" s="24">
        <v>7</v>
      </c>
      <c r="B556" s="77" t="s">
        <v>468</v>
      </c>
      <c r="C556" s="24" t="s">
        <v>45</v>
      </c>
      <c r="D556" s="29">
        <v>4.2210000000000001</v>
      </c>
      <c r="E556" s="72">
        <f t="shared" si="50"/>
        <v>597.71018883858846</v>
      </c>
      <c r="F556" s="73">
        <v>453.91929607263427</v>
      </c>
      <c r="G556" s="73">
        <f t="shared" si="53"/>
        <v>2522.934707087682</v>
      </c>
    </row>
    <row r="557" spans="1:8" s="16" customFormat="1" ht="24">
      <c r="A557" s="24">
        <f>A556+1</f>
        <v>8</v>
      </c>
      <c r="B557" s="77" t="s">
        <v>469</v>
      </c>
      <c r="C557" s="24" t="s">
        <v>11</v>
      </c>
      <c r="D557" s="205">
        <v>396</v>
      </c>
      <c r="E557" s="72">
        <f t="shared" si="50"/>
        <v>3.9788681254623595</v>
      </c>
      <c r="F557" s="73">
        <v>3.0216734671783367</v>
      </c>
      <c r="G557" s="73">
        <f t="shared" si="53"/>
        <v>1575.6317776830942</v>
      </c>
    </row>
    <row r="558" spans="1:8" s="92" customFormat="1" ht="29.25" customHeight="1">
      <c r="A558" s="24">
        <f>A557+1</f>
        <v>9</v>
      </c>
      <c r="B558" s="19" t="s">
        <v>417</v>
      </c>
      <c r="C558" s="90" t="s">
        <v>45</v>
      </c>
      <c r="D558" s="91">
        <v>4.2210000000000001</v>
      </c>
      <c r="E558" s="72">
        <f t="shared" si="50"/>
        <v>38.797028179562425</v>
      </c>
      <c r="F558" s="23">
        <v>29.463643166593069</v>
      </c>
      <c r="G558" s="32">
        <f t="shared" si="53"/>
        <v>163.76225594593299</v>
      </c>
    </row>
    <row r="559" spans="1:8" s="125" customFormat="1">
      <c r="A559" s="156"/>
      <c r="B559" s="122" t="s">
        <v>72</v>
      </c>
      <c r="C559" s="121"/>
      <c r="D559" s="123"/>
      <c r="E559" s="123"/>
      <c r="F559" s="123"/>
      <c r="G559" s="123">
        <f>SUM(G550:G558)</f>
        <v>13365.049421249807</v>
      </c>
      <c r="H559" s="107"/>
    </row>
    <row r="560" spans="1:8">
      <c r="A560" s="219"/>
      <c r="B560" s="220" t="s">
        <v>473</v>
      </c>
      <c r="C560" s="221"/>
      <c r="D560" s="221"/>
      <c r="E560" s="222"/>
      <c r="F560" s="222"/>
      <c r="G560" s="222">
        <f>+G559+G548+G538+G515+G495+G491+G488+G476+G472+G464+G452+G444+G438+G428+G422+G408+G388+G382+G340+G291+G272+G268+G238+G197+G162+G130+G116+G78</f>
        <v>237575.99903079975</v>
      </c>
      <c r="H560" s="223"/>
    </row>
    <row r="561" spans="1:8" ht="36">
      <c r="A561" s="224"/>
      <c r="B561" s="220" t="s">
        <v>474</v>
      </c>
      <c r="C561" s="225"/>
      <c r="D561" s="221"/>
      <c r="E561" s="222"/>
      <c r="F561" s="222"/>
      <c r="G561" s="222">
        <v>2900</v>
      </c>
      <c r="H561" s="223"/>
    </row>
    <row r="562" spans="1:8">
      <c r="A562" s="224"/>
      <c r="B562" s="226" t="s">
        <v>72</v>
      </c>
      <c r="C562" s="225"/>
      <c r="D562" s="221"/>
      <c r="E562" s="222"/>
      <c r="F562" s="222"/>
      <c r="G562" s="222">
        <f>SUM(G560:G561)</f>
        <v>240475.99903079975</v>
      </c>
      <c r="H562" s="223"/>
    </row>
    <row r="563" spans="1:8">
      <c r="A563" s="224">
        <v>0.01</v>
      </c>
      <c r="B563" s="220" t="s">
        <v>475</v>
      </c>
      <c r="C563" s="225"/>
      <c r="D563" s="221"/>
      <c r="E563" s="222"/>
      <c r="F563" s="222"/>
      <c r="G563" s="222">
        <f>+G562*A563</f>
        <v>2404.7599903079977</v>
      </c>
      <c r="H563" s="223"/>
    </row>
    <row r="564" spans="1:8">
      <c r="A564" s="224">
        <v>0.01</v>
      </c>
      <c r="B564" s="220" t="s">
        <v>475</v>
      </c>
      <c r="C564" s="225"/>
      <c r="D564" s="221"/>
      <c r="E564" s="222"/>
      <c r="F564" s="222"/>
      <c r="G564" s="222">
        <f>+G562*A564</f>
        <v>2404.7599903079977</v>
      </c>
      <c r="H564" s="223"/>
    </row>
    <row r="565" spans="1:8" ht="36">
      <c r="A565" s="224"/>
      <c r="B565" s="220" t="s">
        <v>476</v>
      </c>
      <c r="C565" s="225"/>
      <c r="D565" s="221"/>
      <c r="E565" s="222"/>
      <c r="F565" s="222"/>
      <c r="G565" s="227">
        <v>6920.8329999999996</v>
      </c>
      <c r="H565" s="223"/>
    </row>
    <row r="566" spans="1:8">
      <c r="A566" s="224"/>
      <c r="B566" s="226" t="s">
        <v>72</v>
      </c>
      <c r="C566" s="225"/>
      <c r="D566" s="221"/>
      <c r="E566" s="222"/>
      <c r="F566" s="222"/>
      <c r="G566" s="222">
        <f>SUM(G562:G565)</f>
        <v>252206.35201141576</v>
      </c>
      <c r="H566" s="223"/>
    </row>
    <row r="567" spans="1:8">
      <c r="A567" s="224">
        <v>0.2</v>
      </c>
      <c r="B567" s="220" t="s">
        <v>477</v>
      </c>
      <c r="C567" s="225"/>
      <c r="D567" s="221"/>
      <c r="E567" s="222"/>
      <c r="F567" s="222"/>
      <c r="G567" s="222">
        <f>+G566*A567</f>
        <v>50441.270402283153</v>
      </c>
      <c r="H567" s="223"/>
    </row>
    <row r="568" spans="1:8">
      <c r="A568" s="224"/>
      <c r="B568" s="220" t="s">
        <v>478</v>
      </c>
      <c r="C568" s="221"/>
      <c r="D568" s="221"/>
      <c r="E568" s="222"/>
      <c r="F568" s="222"/>
      <c r="G568" s="222">
        <f>+G566+G567</f>
        <v>302647.62241369893</v>
      </c>
    </row>
    <row r="570" spans="1:8">
      <c r="C570" s="228"/>
      <c r="D570" s="228"/>
    </row>
  </sheetData>
  <mergeCells count="8">
    <mergeCell ref="D5:D6"/>
    <mergeCell ref="A1:G1"/>
    <mergeCell ref="A3:C3"/>
    <mergeCell ref="D3:E3"/>
    <mergeCell ref="A5:A6"/>
    <mergeCell ref="B5:B6"/>
    <mergeCell ref="C5:C6"/>
    <mergeCell ref="A2:G2"/>
  </mergeCells>
  <pageMargins left="0.62" right="0.4" top="0.39" bottom="0.37" header="0.3" footer="0.3"/>
  <pageSetup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Armenuhi Manucharyan</cp:lastModifiedBy>
  <cp:lastPrinted>2025-08-01T12:02:58Z</cp:lastPrinted>
  <dcterms:created xsi:type="dcterms:W3CDTF">2025-08-01T09:58:41Z</dcterms:created>
  <dcterms:modified xsi:type="dcterms:W3CDTF">2025-08-15T07:54:41Z</dcterms:modified>
</cp:coreProperties>
</file>